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226A909D-7C3C-4D74-A641-3BC66304F2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'FS184'!$A$1:$AA$59</definedName>
    <definedName name="_xlnm.Print_Area" localSheetId="1">'GT421'!$A$1:$AA$59</definedName>
    <definedName name="_xlnm.Print_Area" localSheetId="2">'GT481'!$A$1:$AA$59</definedName>
    <definedName name="_xlnm.Print_Area" localSheetId="3">'KZN225'!$A$1:$AA$59</definedName>
    <definedName name="_xlnm.Print_Area" localSheetId="4">'KZN252'!$A$1:$AA$59</definedName>
    <definedName name="_xlnm.Print_Area" localSheetId="5">'KZN282'!$A$1:$AA$59</definedName>
    <definedName name="_xlnm.Print_Area" localSheetId="6">'LIM354'!$A$1:$AA$59</definedName>
    <definedName name="_xlnm.Print_Area" localSheetId="7">'MP307'!$A$1:$AA$59</definedName>
    <definedName name="_xlnm.Print_Area" localSheetId="8">'MP312'!$A$1:$AA$59</definedName>
    <definedName name="_xlnm.Print_Area" localSheetId="9">'MP313'!$A$1:$AA$59</definedName>
    <definedName name="_xlnm.Print_Area" localSheetId="10">'MP326'!$A$1:$AA$59</definedName>
    <definedName name="_xlnm.Print_Area" localSheetId="11">'NC091'!$A$1:$AA$59</definedName>
    <definedName name="_xlnm.Print_Area" localSheetId="12">'NW372'!$A$1:$AA$59</definedName>
    <definedName name="_xlnm.Print_Area" localSheetId="13">'NW373'!$A$1:$AA$59</definedName>
    <definedName name="_xlnm.Print_Area" localSheetId="14">'NW403'!$A$1:$AA$59</definedName>
    <definedName name="_xlnm.Print_Area" localSheetId="15">'NW405'!$A$1:$AA$59</definedName>
    <definedName name="_xlnm.Print_Area" localSheetId="19">Summary!$A$1:$AA$59</definedName>
    <definedName name="_xlnm.Print_Area" localSheetId="16">'WC023'!$A$1:$AA$59</definedName>
    <definedName name="_xlnm.Print_Area" localSheetId="17">'WC024'!$A$1:$AA$59</definedName>
    <definedName name="_xlnm.Print_Area" localSheetId="18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2" l="1"/>
  <c r="R51" i="2" s="1"/>
  <c r="R53" i="2" s="1"/>
  <c r="R56" i="2" s="1"/>
  <c r="R59" i="2" s="1"/>
  <c r="M48" i="2"/>
  <c r="M51" i="2" s="1"/>
  <c r="M53" i="2" s="1"/>
  <c r="M56" i="2" s="1"/>
  <c r="M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Z32" i="2" s="1"/>
  <c r="W32" i="2"/>
  <c r="V32" i="2"/>
  <c r="U32" i="2"/>
  <c r="U48" i="2" s="1"/>
  <c r="U51" i="2" s="1"/>
  <c r="U53" i="2" s="1"/>
  <c r="U56" i="2" s="1"/>
  <c r="U59" i="2" s="1"/>
  <c r="T32" i="2"/>
  <c r="S32" i="2"/>
  <c r="R32" i="2"/>
  <c r="Q32" i="2"/>
  <c r="Q48" i="2" s="1"/>
  <c r="Q51" i="2" s="1"/>
  <c r="Q53" i="2" s="1"/>
  <c r="Q56" i="2" s="1"/>
  <c r="Q59" i="2" s="1"/>
  <c r="P32" i="2"/>
  <c r="O32" i="2"/>
  <c r="N32" i="2"/>
  <c r="M32" i="2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Q48" i="3"/>
  <c r="Q51" i="3" s="1"/>
  <c r="Q53" i="3" s="1"/>
  <c r="Q56" i="3" s="1"/>
  <c r="Q59" i="3" s="1"/>
  <c r="P48" i="3"/>
  <c r="P51" i="3" s="1"/>
  <c r="P53" i="3" s="1"/>
  <c r="P56" i="3" s="1"/>
  <c r="P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D53" i="4"/>
  <c r="D56" i="4" s="1"/>
  <c r="D59" i="4" s="1"/>
  <c r="Y48" i="4"/>
  <c r="Y51" i="4" s="1"/>
  <c r="Y53" i="4" s="1"/>
  <c r="Y56" i="4" s="1"/>
  <c r="Y59" i="4" s="1"/>
  <c r="U48" i="4"/>
  <c r="U51" i="4" s="1"/>
  <c r="U53" i="4" s="1"/>
  <c r="U56" i="4" s="1"/>
  <c r="U59" i="4" s="1"/>
  <c r="P48" i="4"/>
  <c r="P51" i="4" s="1"/>
  <c r="P53" i="4" s="1"/>
  <c r="P56" i="4" s="1"/>
  <c r="P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K56" i="5"/>
  <c r="K59" i="5" s="1"/>
  <c r="C51" i="5"/>
  <c r="C53" i="5" s="1"/>
  <c r="C56" i="5" s="1"/>
  <c r="C59" i="5" s="1"/>
  <c r="T48" i="5"/>
  <c r="T51" i="5" s="1"/>
  <c r="T53" i="5" s="1"/>
  <c r="T56" i="5" s="1"/>
  <c r="T59" i="5" s="1"/>
  <c r="P48" i="5"/>
  <c r="P51" i="5" s="1"/>
  <c r="P53" i="5" s="1"/>
  <c r="P56" i="5" s="1"/>
  <c r="P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X48" i="5" s="1"/>
  <c r="X51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I53" i="6"/>
  <c r="I56" i="6" s="1"/>
  <c r="I59" i="6" s="1"/>
  <c r="T48" i="6"/>
  <c r="T51" i="6" s="1"/>
  <c r="T53" i="6" s="1"/>
  <c r="T56" i="6" s="1"/>
  <c r="T59" i="6" s="1"/>
  <c r="N48" i="6"/>
  <c r="N51" i="6" s="1"/>
  <c r="N53" i="6" s="1"/>
  <c r="N56" i="6" s="1"/>
  <c r="N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O48" i="7"/>
  <c r="O51" i="7" s="1"/>
  <c r="O53" i="7" s="1"/>
  <c r="O56" i="7" s="1"/>
  <c r="O59" i="7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E51" i="8"/>
  <c r="E53" i="8" s="1"/>
  <c r="E56" i="8" s="1"/>
  <c r="E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D56" i="9"/>
  <c r="D59" i="9" s="1"/>
  <c r="M53" i="9"/>
  <c r="M56" i="9" s="1"/>
  <c r="M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L32" i="9"/>
  <c r="L48" i="9" s="1"/>
  <c r="L51" i="9" s="1"/>
  <c r="L53" i="9" s="1"/>
  <c r="L56" i="9" s="1"/>
  <c r="L59" i="9" s="1"/>
  <c r="K32" i="9"/>
  <c r="J32" i="9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C32" i="9"/>
  <c r="K56" i="10"/>
  <c r="K59" i="10" s="1"/>
  <c r="T53" i="10"/>
  <c r="T56" i="10" s="1"/>
  <c r="T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G56" i="11"/>
  <c r="G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K48" i="11" s="1"/>
  <c r="K51" i="11" s="1"/>
  <c r="K53" i="11" s="1"/>
  <c r="K56" i="11" s="1"/>
  <c r="K59" i="11" s="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Y56" i="12"/>
  <c r="Y59" i="12" s="1"/>
  <c r="N51" i="12"/>
  <c r="N53" i="12" s="1"/>
  <c r="N56" i="12" s="1"/>
  <c r="N59" i="12" s="1"/>
  <c r="O48" i="12"/>
  <c r="O51" i="12" s="1"/>
  <c r="O53" i="12" s="1"/>
  <c r="O56" i="12" s="1"/>
  <c r="O59" i="12" s="1"/>
  <c r="AA47" i="12"/>
  <c r="Y47" i="12"/>
  <c r="X47" i="12"/>
  <c r="Z47" i="12" s="1"/>
  <c r="W47" i="12"/>
  <c r="W48" i="12" s="1"/>
  <c r="W51" i="12" s="1"/>
  <c r="W53" i="12" s="1"/>
  <c r="W56" i="12" s="1"/>
  <c r="W59" i="12" s="1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F56" i="13"/>
  <c r="F59" i="13" s="1"/>
  <c r="V48" i="13"/>
  <c r="V51" i="13" s="1"/>
  <c r="V53" i="13" s="1"/>
  <c r="V56" i="13" s="1"/>
  <c r="V59" i="13" s="1"/>
  <c r="F48" i="13"/>
  <c r="F51" i="13" s="1"/>
  <c r="F53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X48" i="13" s="1"/>
  <c r="X51" i="13" s="1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J56" i="14"/>
  <c r="J59" i="14" s="1"/>
  <c r="P48" i="14"/>
  <c r="P51" i="14" s="1"/>
  <c r="P53" i="14" s="1"/>
  <c r="P56" i="14" s="1"/>
  <c r="P59" i="14" s="1"/>
  <c r="H48" i="14"/>
  <c r="H51" i="14" s="1"/>
  <c r="H53" i="14" s="1"/>
  <c r="H56" i="14" s="1"/>
  <c r="H59" i="14" s="1"/>
  <c r="E48" i="14"/>
  <c r="E51" i="14" s="1"/>
  <c r="E53" i="14" s="1"/>
  <c r="E56" i="14" s="1"/>
  <c r="E59" i="14" s="1"/>
  <c r="AA47" i="14"/>
  <c r="Y47" i="14"/>
  <c r="X47" i="14"/>
  <c r="W47" i="14"/>
  <c r="V47" i="14"/>
  <c r="V48" i="14" s="1"/>
  <c r="V51" i="14" s="1"/>
  <c r="V53" i="14" s="1"/>
  <c r="V56" i="14" s="1"/>
  <c r="V59" i="14" s="1"/>
  <c r="U47" i="14"/>
  <c r="T47" i="14"/>
  <c r="S47" i="14"/>
  <c r="R47" i="14"/>
  <c r="Q47" i="14"/>
  <c r="P47" i="14"/>
  <c r="O47" i="14"/>
  <c r="N47" i="14"/>
  <c r="N48" i="14" s="1"/>
  <c r="N51" i="14" s="1"/>
  <c r="N53" i="14" s="1"/>
  <c r="N56" i="14" s="1"/>
  <c r="N59" i="14" s="1"/>
  <c r="M47" i="14"/>
  <c r="L47" i="14"/>
  <c r="K47" i="14"/>
  <c r="J47" i="14"/>
  <c r="I47" i="14"/>
  <c r="H47" i="14"/>
  <c r="G47" i="14"/>
  <c r="F47" i="14"/>
  <c r="F48" i="14" s="1"/>
  <c r="F51" i="14" s="1"/>
  <c r="F53" i="14" s="1"/>
  <c r="F56" i="14" s="1"/>
  <c r="F59" i="14" s="1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I32" i="14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X48" i="15"/>
  <c r="V48" i="15"/>
  <c r="V51" i="15" s="1"/>
  <c r="V53" i="15" s="1"/>
  <c r="V56" i="15" s="1"/>
  <c r="V59" i="15" s="1"/>
  <c r="H48" i="15"/>
  <c r="H51" i="15" s="1"/>
  <c r="H53" i="15" s="1"/>
  <c r="H56" i="15" s="1"/>
  <c r="H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G32" i="15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W48" i="16"/>
  <c r="W51" i="16" s="1"/>
  <c r="W53" i="16" s="1"/>
  <c r="W56" i="16" s="1"/>
  <c r="W59" i="16" s="1"/>
  <c r="O48" i="16"/>
  <c r="O51" i="16" s="1"/>
  <c r="O53" i="16" s="1"/>
  <c r="O56" i="16" s="1"/>
  <c r="O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P56" i="17"/>
  <c r="P59" i="17" s="1"/>
  <c r="U51" i="17"/>
  <c r="U53" i="17" s="1"/>
  <c r="U56" i="17" s="1"/>
  <c r="U59" i="17" s="1"/>
  <c r="K48" i="17"/>
  <c r="K51" i="17" s="1"/>
  <c r="K53" i="17" s="1"/>
  <c r="K56" i="17" s="1"/>
  <c r="K59" i="17" s="1"/>
  <c r="I48" i="17"/>
  <c r="I51" i="17" s="1"/>
  <c r="I53" i="17" s="1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L51" i="18"/>
  <c r="L53" i="18" s="1"/>
  <c r="L56" i="18" s="1"/>
  <c r="L59" i="18" s="1"/>
  <c r="H48" i="18"/>
  <c r="H51" i="18" s="1"/>
  <c r="H53" i="18" s="1"/>
  <c r="H56" i="18" s="1"/>
  <c r="H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M48" i="18" s="1"/>
  <c r="M51" i="18" s="1"/>
  <c r="M53" i="18" s="1"/>
  <c r="M56" i="18" s="1"/>
  <c r="M59" i="18" s="1"/>
  <c r="L47" i="18"/>
  <c r="K47" i="18"/>
  <c r="J47" i="18"/>
  <c r="J48" i="18" s="1"/>
  <c r="J51" i="18" s="1"/>
  <c r="J53" i="18" s="1"/>
  <c r="J56" i="18" s="1"/>
  <c r="J59" i="18" s="1"/>
  <c r="I47" i="18"/>
  <c r="H47" i="18"/>
  <c r="G47" i="18"/>
  <c r="F47" i="18"/>
  <c r="E47" i="18"/>
  <c r="D47" i="18"/>
  <c r="C47" i="18"/>
  <c r="AA32" i="18"/>
  <c r="Y32" i="18"/>
  <c r="Y48" i="18" s="1"/>
  <c r="X32" i="18"/>
  <c r="X48" i="18" s="1"/>
  <c r="X51" i="18" s="1"/>
  <c r="X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K32" i="18"/>
  <c r="J32" i="18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F56" i="19"/>
  <c r="F59" i="19" s="1"/>
  <c r="H53" i="19"/>
  <c r="H56" i="19" s="1"/>
  <c r="H59" i="19" s="1"/>
  <c r="H51" i="19"/>
  <c r="Y48" i="19"/>
  <c r="Z48" i="19" s="1"/>
  <c r="W48" i="19"/>
  <c r="W51" i="19" s="1"/>
  <c r="W53" i="19" s="1"/>
  <c r="W56" i="19" s="1"/>
  <c r="W59" i="19" s="1"/>
  <c r="G48" i="19"/>
  <c r="G51" i="19" s="1"/>
  <c r="G53" i="19" s="1"/>
  <c r="G56" i="19" s="1"/>
  <c r="G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X51" i="19" s="1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H48" i="19" s="1"/>
  <c r="G32" i="19"/>
  <c r="F32" i="19"/>
  <c r="F48" i="19" s="1"/>
  <c r="F51" i="19" s="1"/>
  <c r="F53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I53" i="20"/>
  <c r="I56" i="20" s="1"/>
  <c r="I59" i="20" s="1"/>
  <c r="V48" i="20"/>
  <c r="V51" i="20" s="1"/>
  <c r="V53" i="20" s="1"/>
  <c r="V56" i="20" s="1"/>
  <c r="V59" i="20" s="1"/>
  <c r="N48" i="20"/>
  <c r="N51" i="20" s="1"/>
  <c r="N53" i="20" s="1"/>
  <c r="N56" i="20" s="1"/>
  <c r="N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O51" i="1"/>
  <c r="O53" i="1" s="1"/>
  <c r="O56" i="1" s="1"/>
  <c r="O59" i="1" s="1"/>
  <c r="R48" i="1"/>
  <c r="R51" i="1" s="1"/>
  <c r="R53" i="1" s="1"/>
  <c r="R56" i="1" s="1"/>
  <c r="R59" i="1" s="1"/>
  <c r="O48" i="1"/>
  <c r="H48" i="1"/>
  <c r="H51" i="1" s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X53" i="19" l="1"/>
  <c r="X56" i="19" s="1"/>
  <c r="H48" i="13"/>
  <c r="H51" i="13" s="1"/>
  <c r="H53" i="13" s="1"/>
  <c r="H56" i="13" s="1"/>
  <c r="H59" i="13" s="1"/>
  <c r="Y48" i="11"/>
  <c r="Y51" i="11" s="1"/>
  <c r="Y53" i="11" s="1"/>
  <c r="Y56" i="11" s="1"/>
  <c r="Y59" i="11" s="1"/>
  <c r="Z32" i="1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E48" i="16"/>
  <c r="E51" i="16" s="1"/>
  <c r="E53" i="16" s="1"/>
  <c r="E56" i="16" s="1"/>
  <c r="E59" i="16" s="1"/>
  <c r="AA48" i="18"/>
  <c r="AA51" i="18" s="1"/>
  <c r="AA53" i="18" s="1"/>
  <c r="AA56" i="18" s="1"/>
  <c r="AA59" i="18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X48" i="20"/>
  <c r="X51" i="20" s="1"/>
  <c r="X53" i="20" s="1"/>
  <c r="Z32" i="20"/>
  <c r="X48" i="12"/>
  <c r="Z32" i="12"/>
  <c r="K48" i="19"/>
  <c r="K51" i="19" s="1"/>
  <c r="K53" i="19" s="1"/>
  <c r="K56" i="19" s="1"/>
  <c r="K59" i="19" s="1"/>
  <c r="K48" i="18"/>
  <c r="K51" i="18" s="1"/>
  <c r="K53" i="18" s="1"/>
  <c r="K56" i="18" s="1"/>
  <c r="K59" i="18" s="1"/>
  <c r="G48" i="17"/>
  <c r="G51" i="17" s="1"/>
  <c r="G53" i="17" s="1"/>
  <c r="G56" i="17" s="1"/>
  <c r="G59" i="17" s="1"/>
  <c r="AA48" i="9"/>
  <c r="AA51" i="9" s="1"/>
  <c r="AA53" i="9" s="1"/>
  <c r="AA56" i="9" s="1"/>
  <c r="AA59" i="9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Y51" i="19"/>
  <c r="Y53" i="19" s="1"/>
  <c r="Z32" i="18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F48" i="5"/>
  <c r="F51" i="5" s="1"/>
  <c r="F53" i="5" s="1"/>
  <c r="F56" i="5" s="1"/>
  <c r="F59" i="5" s="1"/>
  <c r="N48" i="5"/>
  <c r="N51" i="5" s="1"/>
  <c r="N53" i="5" s="1"/>
  <c r="N56" i="5" s="1"/>
  <c r="N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F48" i="4"/>
  <c r="F51" i="4" s="1"/>
  <c r="F53" i="4" s="1"/>
  <c r="F56" i="4" s="1"/>
  <c r="F59" i="4" s="1"/>
  <c r="N48" i="4"/>
  <c r="N51" i="4" s="1"/>
  <c r="N53" i="4" s="1"/>
  <c r="N56" i="4" s="1"/>
  <c r="N59" i="4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AA48" i="2"/>
  <c r="AA51" i="2" s="1"/>
  <c r="AA53" i="2" s="1"/>
  <c r="AA56" i="2" s="1"/>
  <c r="AA59" i="2" s="1"/>
  <c r="R48" i="7"/>
  <c r="R51" i="7" s="1"/>
  <c r="R53" i="7" s="1"/>
  <c r="R56" i="7" s="1"/>
  <c r="R59" i="7" s="1"/>
  <c r="W48" i="6"/>
  <c r="W51" i="6" s="1"/>
  <c r="W53" i="6" s="1"/>
  <c r="W56" i="6" s="1"/>
  <c r="W59" i="6" s="1"/>
  <c r="O48" i="3"/>
  <c r="O51" i="3" s="1"/>
  <c r="O53" i="3" s="1"/>
  <c r="O56" i="3" s="1"/>
  <c r="O59" i="3" s="1"/>
  <c r="C48" i="18"/>
  <c r="C51" i="18" s="1"/>
  <c r="C53" i="18" s="1"/>
  <c r="C56" i="18" s="1"/>
  <c r="C59" i="18" s="1"/>
  <c r="Y48" i="13"/>
  <c r="Y51" i="13" s="1"/>
  <c r="Y53" i="13" s="1"/>
  <c r="Y56" i="13" s="1"/>
  <c r="Y59" i="13" s="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G48" i="8"/>
  <c r="G51" i="8" s="1"/>
  <c r="G53" i="8" s="1"/>
  <c r="G56" i="8" s="1"/>
  <c r="G59" i="8" s="1"/>
  <c r="O48" i="8"/>
  <c r="O51" i="8" s="1"/>
  <c r="O53" i="8" s="1"/>
  <c r="O56" i="8" s="1"/>
  <c r="O59" i="8" s="1"/>
  <c r="S48" i="7"/>
  <c r="S51" i="7" s="1"/>
  <c r="S53" i="7" s="1"/>
  <c r="S56" i="7" s="1"/>
  <c r="S59" i="7" s="1"/>
  <c r="H48" i="4"/>
  <c r="H51" i="4" s="1"/>
  <c r="H53" i="4" s="1"/>
  <c r="H56" i="4" s="1"/>
  <c r="H59" i="4" s="1"/>
  <c r="J48" i="20"/>
  <c r="J51" i="20" s="1"/>
  <c r="J53" i="20" s="1"/>
  <c r="J56" i="20" s="1"/>
  <c r="J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J48" i="12"/>
  <c r="J51" i="12" s="1"/>
  <c r="J53" i="12" s="1"/>
  <c r="J56" i="12" s="1"/>
  <c r="J59" i="12" s="1"/>
  <c r="Q48" i="12"/>
  <c r="Q51" i="12" s="1"/>
  <c r="Q53" i="12" s="1"/>
  <c r="Q56" i="12" s="1"/>
  <c r="Q59" i="12" s="1"/>
  <c r="C48" i="11"/>
  <c r="C51" i="11" s="1"/>
  <c r="C53" i="11" s="1"/>
  <c r="C56" i="11" s="1"/>
  <c r="C59" i="11" s="1"/>
  <c r="S48" i="11"/>
  <c r="S51" i="11" s="1"/>
  <c r="S53" i="11" s="1"/>
  <c r="S56" i="11" s="1"/>
  <c r="S59" i="11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4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U48" i="19"/>
  <c r="U51" i="19" s="1"/>
  <c r="U53" i="19" s="1"/>
  <c r="U56" i="19" s="1"/>
  <c r="U59" i="19" s="1"/>
  <c r="R48" i="8"/>
  <c r="R51" i="8" s="1"/>
  <c r="R53" i="8" s="1"/>
  <c r="R56" i="8" s="1"/>
  <c r="R59" i="8" s="1"/>
  <c r="P48" i="2"/>
  <c r="P51" i="2" s="1"/>
  <c r="P53" i="2" s="1"/>
  <c r="P56" i="2" s="1"/>
  <c r="P59" i="2" s="1"/>
  <c r="X48" i="2"/>
  <c r="X51" i="2" s="1"/>
  <c r="S48" i="18"/>
  <c r="S51" i="18" s="1"/>
  <c r="S53" i="18" s="1"/>
  <c r="S56" i="18" s="1"/>
  <c r="S59" i="18" s="1"/>
  <c r="U48" i="7"/>
  <c r="U51" i="7" s="1"/>
  <c r="U53" i="7" s="1"/>
  <c r="U56" i="7" s="1"/>
  <c r="U59" i="7" s="1"/>
  <c r="Z32" i="5"/>
  <c r="Z32" i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X48" i="14"/>
  <c r="X51" i="14" s="1"/>
  <c r="M48" i="7"/>
  <c r="M51" i="7" s="1"/>
  <c r="M53" i="7" s="1"/>
  <c r="M56" i="7" s="1"/>
  <c r="M59" i="7" s="1"/>
  <c r="Z48" i="18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H48" i="7"/>
  <c r="H51" i="7" s="1"/>
  <c r="H53" i="7" s="1"/>
  <c r="H56" i="7" s="1"/>
  <c r="H59" i="7" s="1"/>
  <c r="P48" i="7"/>
  <c r="P51" i="7" s="1"/>
  <c r="P53" i="7" s="1"/>
  <c r="P56" i="7" s="1"/>
  <c r="P59" i="7" s="1"/>
  <c r="Z53" i="20"/>
  <c r="X56" i="20"/>
  <c r="Y56" i="19"/>
  <c r="Y59" i="19" s="1"/>
  <c r="Z53" i="19"/>
  <c r="X59" i="19"/>
  <c r="Z59" i="19" s="1"/>
  <c r="Z51" i="1"/>
  <c r="X53" i="1"/>
  <c r="X56" i="18"/>
  <c r="Z48" i="16"/>
  <c r="X51" i="16"/>
  <c r="Y51" i="18"/>
  <c r="Y53" i="18" s="1"/>
  <c r="Y56" i="18" s="1"/>
  <c r="Y59" i="18" s="1"/>
  <c r="Z48" i="1"/>
  <c r="X48" i="17"/>
  <c r="Z32" i="17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Z51" i="13"/>
  <c r="X53" i="13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X51" i="15"/>
  <c r="Z47" i="13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Z32" i="16"/>
  <c r="X51" i="11"/>
  <c r="Z48" i="11"/>
  <c r="Z48" i="14"/>
  <c r="Z48" i="13"/>
  <c r="Z32" i="19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X48" i="9"/>
  <c r="X48" i="6"/>
  <c r="Z32" i="6"/>
  <c r="X48" i="10"/>
  <c r="Z32" i="10"/>
  <c r="X48" i="8"/>
  <c r="Z32" i="8"/>
  <c r="Y48" i="7"/>
  <c r="Y51" i="7" s="1"/>
  <c r="Y53" i="7" s="1"/>
  <c r="Y56" i="7" s="1"/>
  <c r="Y59" i="7" s="1"/>
  <c r="Z32" i="7"/>
  <c r="X48" i="7"/>
  <c r="Z48" i="4"/>
  <c r="X51" i="4"/>
  <c r="K48" i="2"/>
  <c r="K51" i="2" s="1"/>
  <c r="K53" i="2" s="1"/>
  <c r="K56" i="2" s="1"/>
  <c r="K59" i="2" s="1"/>
  <c r="S48" i="2"/>
  <c r="S51" i="2" s="1"/>
  <c r="S53" i="2" s="1"/>
  <c r="S56" i="2" s="1"/>
  <c r="S59" i="2" s="1"/>
  <c r="X53" i="5"/>
  <c r="X51" i="3"/>
  <c r="Z48" i="3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J48" i="4"/>
  <c r="J51" i="4" s="1"/>
  <c r="J53" i="4" s="1"/>
  <c r="J56" i="4" s="1"/>
  <c r="J59" i="4" s="1"/>
  <c r="R48" i="4"/>
  <c r="R51" i="4" s="1"/>
  <c r="R53" i="4" s="1"/>
  <c r="R56" i="4" s="1"/>
  <c r="R59" i="4" s="1"/>
  <c r="Z32" i="3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6" i="19" l="1"/>
  <c r="Z48" i="12"/>
  <c r="X51" i="12"/>
  <c r="Z48" i="2"/>
  <c r="Z51" i="20"/>
  <c r="Z48" i="20"/>
  <c r="Z48" i="5"/>
  <c r="Z51" i="19"/>
  <c r="Z48" i="10"/>
  <c r="X51" i="10"/>
  <c r="Z51" i="16"/>
  <c r="X53" i="16"/>
  <c r="Z51" i="2"/>
  <c r="X53" i="2"/>
  <c r="Z51" i="3"/>
  <c r="X53" i="3"/>
  <c r="X51" i="9"/>
  <c r="Z48" i="9"/>
  <c r="X53" i="4"/>
  <c r="Z51" i="4"/>
  <c r="Z48" i="6"/>
  <c r="X51" i="6"/>
  <c r="X59" i="18"/>
  <c r="Z59" i="18" s="1"/>
  <c r="Z56" i="18"/>
  <c r="X56" i="5"/>
  <c r="Z53" i="5"/>
  <c r="Z51" i="5"/>
  <c r="Z51" i="11"/>
  <c r="X53" i="11"/>
  <c r="Z51" i="15"/>
  <c r="X53" i="15"/>
  <c r="Z48" i="17"/>
  <c r="X51" i="17"/>
  <c r="Z53" i="18"/>
  <c r="Z56" i="20"/>
  <c r="X59" i="20"/>
  <c r="Z59" i="20" s="1"/>
  <c r="Z51" i="18"/>
  <c r="X51" i="7"/>
  <c r="Z48" i="7"/>
  <c r="Z51" i="14"/>
  <c r="X53" i="14"/>
  <c r="X51" i="8"/>
  <c r="Z48" i="8"/>
  <c r="Z48" i="15"/>
  <c r="Z53" i="13"/>
  <c r="X56" i="13"/>
  <c r="Z53" i="1"/>
  <c r="X56" i="1"/>
  <c r="Z51" i="12" l="1"/>
  <c r="X53" i="12"/>
  <c r="X53" i="6"/>
  <c r="Z51" i="6"/>
  <c r="Z53" i="2"/>
  <c r="X56" i="2"/>
  <c r="X53" i="10"/>
  <c r="Z51" i="10"/>
  <c r="X56" i="3"/>
  <c r="Z53" i="3"/>
  <c r="Z53" i="15"/>
  <c r="X56" i="15"/>
  <c r="X53" i="7"/>
  <c r="Z51" i="7"/>
  <c r="Z53" i="11"/>
  <c r="X56" i="11"/>
  <c r="Z53" i="4"/>
  <c r="X56" i="4"/>
  <c r="Z56" i="1"/>
  <c r="X59" i="1"/>
  <c r="Z59" i="1" s="1"/>
  <c r="Z56" i="13"/>
  <c r="X59" i="13"/>
  <c r="Z59" i="13" s="1"/>
  <c r="Z53" i="16"/>
  <c r="X56" i="16"/>
  <c r="X53" i="8"/>
  <c r="Z51" i="8"/>
  <c r="Z53" i="14"/>
  <c r="X56" i="14"/>
  <c r="X53" i="17"/>
  <c r="Z51" i="17"/>
  <c r="X59" i="5"/>
  <c r="Z59" i="5" s="1"/>
  <c r="Z56" i="5"/>
  <c r="Z51" i="9"/>
  <c r="X53" i="9"/>
  <c r="X56" i="12" l="1"/>
  <c r="Z53" i="12"/>
  <c r="X59" i="4"/>
  <c r="Z59" i="4" s="1"/>
  <c r="Z56" i="4"/>
  <c r="X59" i="2"/>
  <c r="Z59" i="2" s="1"/>
  <c r="Z56" i="2"/>
  <c r="Z56" i="3"/>
  <c r="X59" i="3"/>
  <c r="Z59" i="3" s="1"/>
  <c r="X59" i="11"/>
  <c r="Z59" i="11" s="1"/>
  <c r="Z56" i="11"/>
  <c r="Z53" i="17"/>
  <c r="X56" i="17"/>
  <c r="X56" i="7"/>
  <c r="Z53" i="7"/>
  <c r="Z53" i="9"/>
  <c r="X56" i="9"/>
  <c r="Z53" i="8"/>
  <c r="X56" i="8"/>
  <c r="X59" i="16"/>
  <c r="Z59" i="16" s="1"/>
  <c r="Z56" i="16"/>
  <c r="Z53" i="10"/>
  <c r="X56" i="10"/>
  <c r="X59" i="14"/>
  <c r="Z59" i="14" s="1"/>
  <c r="Z56" i="14"/>
  <c r="Z56" i="15"/>
  <c r="X59" i="15"/>
  <c r="Z59" i="15" s="1"/>
  <c r="X56" i="6"/>
  <c r="Z53" i="6"/>
  <c r="Z56" i="12" l="1"/>
  <c r="X59" i="12"/>
  <c r="Z59" i="12" s="1"/>
  <c r="Z56" i="8"/>
  <c r="X59" i="8"/>
  <c r="Z59" i="8" s="1"/>
  <c r="Z56" i="10"/>
  <c r="X59" i="10"/>
  <c r="Z59" i="10" s="1"/>
  <c r="X59" i="9"/>
  <c r="Z59" i="9" s="1"/>
  <c r="Z56" i="9"/>
  <c r="Z56" i="7"/>
  <c r="X59" i="7"/>
  <c r="Z59" i="7" s="1"/>
  <c r="Z56" i="17"/>
  <c r="X59" i="17"/>
  <c r="Z59" i="17" s="1"/>
  <c r="X59" i="6"/>
  <c r="Z59" i="6" s="1"/>
  <c r="Z56" i="6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<sst xmlns="http://schemas.openxmlformats.org/spreadsheetml/2006/main" count="2900" uniqueCount="105">
  <si>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</si>
  <si>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</si>
  <si>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</si>
  <si>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</si>
  <si>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</si>
  <si>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</si>
  <si>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</si>
  <si>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</si>
  <si>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</si>
  <si>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</si>
  <si>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</si>
  <si>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</si>
  <si>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</si>
  <si>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</si>
  <si>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</si>
  <si>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</si>
  <si>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</si>
  <si>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</si>
  <si>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</si>
  <si>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</si>
  <si>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</si>
  <si>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</si>
  <si>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</si>
  <si>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</si>
  <si>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</si>
  <si>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</si>
  <si>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</si>
  <si>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</si>
  <si>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</si>
  <si>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</si>
  <si>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</si>
  <si>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</si>
  <si>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</si>
  <si>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</si>
  <si>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</si>
  <si>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</si>
  <si>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</si>
  <si>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</si>
  <si>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</si>
  <si>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</si>
  <si>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</si>
  <si>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</si>
  <si>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</si>
  <si>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</si>
  <si>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</si>
  <si>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</si>
  <si>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</si>
  <si>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</si>
  <si>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</si>
  <si>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</si>
  <si>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</si>
  <si>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</si>
  <si>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</si>
  <si>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</si>
  <si>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</si>
  <si>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</si>
  <si>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</si>
  <si>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</si>
  <si>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</si>
  <si>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</si>
  <si>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</si>
  <si>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</si>
  <si>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</si>
  <si>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</si>
  <si>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</si>
  <si>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</si>
  <si>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</si>
  <si>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</si>
  <si>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</si>
  <si>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</si>
  <si>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</si>
  <si>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</si>
  <si>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</si>
  <si>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</si>
  <si>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</si>
  <si>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</si>
  <si>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</si>
  <si>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</si>
  <si>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</si>
  <si>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</si>
  <si>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</si>
  <si>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</si>
  <si>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</si>
  <si>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</si>
  <si>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</si>
  <si>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1st Quarter ended 30 September 2023 (Figures Finalised as at 2023/10/16)</t>
  </si>
  <si>
    <t>Gauteng: Mogale City (GT481) - Table C4 Quarterly Budgeted Financial Performance ( Water management                                   ) for 1st Quarter ended 30 September 2023 (Figures Finalised as at 2023/10/16)</t>
  </si>
  <si>
    <t>Kwazulu-Natal: Msunduzi (KZN225) - Table C4 Quarterly Budgeted Financial Performance ( Water management                                   ) for 1st Quarter ended 30 September 2023 (Figures Finalised as at 2023/10/16)</t>
  </si>
  <si>
    <t>Kwazulu-Natal: Newcastle (KZN252) - Table C4 Quarterly Budgeted Financial Performance ( Water management                                   ) for 1st Quarter ended 30 September 2023 (Figures Finalised as at 2023/10/16)</t>
  </si>
  <si>
    <t>Kwazulu-Natal: uMhlathuze (KZN282) - Table C4 Quarterly Budgeted Financial Performance ( Water management                                   ) for 1st Quarter ended 30 September 2023 (Figures Finalised as at 2023/10/16)</t>
  </si>
  <si>
    <t>Limpopo: Polokwane (LIM354) - Table C4 Quarterly Budgeted Financial Performance ( Water management                                   ) for 1st Quarter ended 30 September 2023 (Figures Finalised as at 2023/10/16)</t>
  </si>
  <si>
    <t>Mpumalanga: Govan Mbeki (MP307) - Table C4 Quarterly Budgeted Financial Performance ( Water management                                   ) for 1st Quarter ended 30 September 2023 (Figures Finalised as at 2023/10/16)</t>
  </si>
  <si>
    <t>Mpumalanga: Emalahleni (MP) (MP312) - Table C4 Quarterly Budgeted Financial Performance ( Water management                                   ) for 1st Quarter ended 30 September 2023 (Figures Finalised as at 2023/10/16)</t>
  </si>
  <si>
    <t>Mpumalanga: Steve Tshwete (MP313) - Table C4 Quarterly Budgeted Financial Performance ( Water management                                   ) for 1st Quarter ended 30 September 2023 (Figures Finalised as at 2023/10/16)</t>
  </si>
  <si>
    <t>Mpumalanga: City of Mbombela (MP326) - Table C4 Quarterly Budgeted Financial Performance ( Water management                                   ) for 1st Quarter ended 30 September 2023 (Figures Finalised as at 2023/10/16)</t>
  </si>
  <si>
    <t>Northern Cape: Sol Plaatje (NC091) - Table C4 Quarterly Budgeted Financial Performance ( Water management                                   ) for 1st Quarter ended 30 September 2023 (Figures Finalised as at 2023/10/16)</t>
  </si>
  <si>
    <t>North West: Madibeng (NW372) - Table C4 Quarterly Budgeted Financial Performance ( Water management                                   ) for 1st Quarter ended 30 September 2023 (Figures Finalised as at 2023/10/16)</t>
  </si>
  <si>
    <t>North West: Rustenburg (NW373) - Table C4 Quarterly Budgeted Financial Performance ( Water management                                   ) for 1st Quarter ended 30 September 2023 (Figures Finalised as at 2023/10/16)</t>
  </si>
  <si>
    <t>North West: City of Matlosana (NW403) - Table C4 Quarterly Budgeted Financial Performance ( Water management                                   ) for 1st Quarter ended 30 September 2023 (Figures Finalised as at 2023/10/16)</t>
  </si>
  <si>
    <t>North West: J B Marks (NW405) - Table C4 Quarterly Budgeted Financial Performance ( Water management                                   ) for 1st Quarter ended 30 September 2023 (Figures Finalised as at 2023/10/16)</t>
  </si>
  <si>
    <t>Western Cape: Drakenstein (WC023) - Table C4 Quarterly Budgeted Financial Performance ( Water management                                   ) for 1st Quarter ended 30 September 2023 (Figures Finalised as at 2023/10/16)</t>
  </si>
  <si>
    <t>Western Cape: Stellenbosch (WC024) - Table C4 Quarterly Budgeted Financial Performance ( Water management                                   ) for 1st Quarter ended 30 September 2023 (Figures Finalised as at 2023/10/16)</t>
  </si>
  <si>
    <t>Western Cape: George (WC044)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</si>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</sst>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122957725</v>
      </c>
      <c r="X7" s="22">
        <v>156862806</v>
      </c>
      <c r="Y7" s="22">
        <v>-33905081</v>
      </c>
      <c r="Z7" s="23">
        <v>-21.614480745677849</v>
      </c>
      <c r="AA7" s="20">
        <v>627451257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53921628</v>
      </c>
      <c r="X13" s="22">
        <v>39382386</v>
      </c>
      <c r="Y13" s="22">
        <v>14539242</v>
      </c>
      <c r="Z13" s="23">
        <v>36.918133908900295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176879353</v>
      </c>
      <c r="X32" s="31">
        <f t="shared" si="0"/>
        <v>196245192</v>
      </c>
      <c r="Y32" s="31">
        <f t="shared" si="0"/>
        <v>-19365839</v>
      </c>
      <c r="Z32" s="32">
        <f>+IF(X32&lt;&gt;0,+(Y32/X32)*100,0)</f>
        <v>-9.8681852037424687</v>
      </c>
      <c r="AA32" s="29">
        <f>SUM(AA6:AA31)</f>
        <v>784980806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17558796</v>
      </c>
      <c r="X34" s="22">
        <v>13976961</v>
      </c>
      <c r="Y34" s="22">
        <v>3581835</v>
      </c>
      <c r="Z34" s="23">
        <v>25.626708123461171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169575092</v>
      </c>
      <c r="X37" s="22">
        <v>176680542</v>
      </c>
      <c r="Y37" s="22">
        <v>-7105450</v>
      </c>
      <c r="Z37" s="23">
        <v>-4.0216369723384711</v>
      </c>
      <c r="AA37" s="20">
        <v>706722153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114449448</v>
      </c>
      <c r="Y38" s="22">
        <v>-114449448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5924154</v>
      </c>
      <c r="Y39" s="22">
        <v>-5924154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953100</v>
      </c>
      <c r="X41" s="22">
        <v>1500003</v>
      </c>
      <c r="Y41" s="22">
        <v>-546903</v>
      </c>
      <c r="Z41" s="23">
        <v>-36.460127079745838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18640698</v>
      </c>
      <c r="X43" s="22">
        <v>25000002</v>
      </c>
      <c r="Y43" s="22">
        <v>-6359304</v>
      </c>
      <c r="Z43" s="23">
        <v>-25.437213965022881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484123</v>
      </c>
      <c r="X44" s="22">
        <v>3435279</v>
      </c>
      <c r="Y44" s="22">
        <v>-2951156</v>
      </c>
      <c r="Z44" s="23">
        <v>-85.9073164071972</v>
      </c>
      <c r="AA44" s="20">
        <v>13741094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207211809</v>
      </c>
      <c r="X47" s="31">
        <f t="shared" si="1"/>
        <v>340966389</v>
      </c>
      <c r="Y47" s="31">
        <f t="shared" si="1"/>
        <v>-133754580</v>
      </c>
      <c r="Z47" s="32">
        <f>+IF(X47&lt;&gt;0,+(Y47/X47)*100,0)</f>
        <v>-39.228083563391934</v>
      </c>
      <c r="AA47" s="29">
        <f>SUM(AA34:AA46)</f>
        <v>1363865180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-30332456</v>
      </c>
      <c r="X48" s="41">
        <f t="shared" si="2"/>
        <v>-144721197</v>
      </c>
      <c r="Y48" s="41">
        <f t="shared" si="2"/>
        <v>114388741</v>
      </c>
      <c r="Z48" s="42">
        <f>+IF(X48&lt;&gt;0,+(Y48/X48)*100,0)</f>
        <v>-79.040764843867336</v>
      </c>
      <c r="AA48" s="39">
        <f>+AA32-AA47</f>
        <v>-578884374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-30332456</v>
      </c>
      <c r="X51" s="50">
        <f t="shared" si="3"/>
        <v>-144721197</v>
      </c>
      <c r="Y51" s="50">
        <f t="shared" si="3"/>
        <v>114388741</v>
      </c>
      <c r="Z51" s="51">
        <f>+IF(X51&lt;&gt;0,+(Y51/X51)*100,0)</f>
        <v>-79.040764843867336</v>
      </c>
      <c r="AA51" s="48">
        <f>SUM(AA48:AA50)</f>
        <v>-578884374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-30332456</v>
      </c>
      <c r="X53" s="56">
        <f t="shared" si="4"/>
        <v>-144721197</v>
      </c>
      <c r="Y53" s="56">
        <f t="shared" si="4"/>
        <v>114388741</v>
      </c>
      <c r="Z53" s="57">
        <f>+IF(X53&lt;&gt;0,+(Y53/X53)*100,0)</f>
        <v>-79.040764843867336</v>
      </c>
      <c r="AA53" s="54">
        <f>+AA51-AA52</f>
        <v>-578884374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-30332456</v>
      </c>
      <c r="X56" s="50">
        <f t="shared" si="5"/>
        <v>-144721197</v>
      </c>
      <c r="Y56" s="50">
        <f t="shared" si="5"/>
        <v>114388741</v>
      </c>
      <c r="Z56" s="51">
        <f>+IF(X56&lt;&gt;0,+(Y56/X56)*100,0)</f>
        <v>-79.040764843867336</v>
      </c>
      <c r="AA56" s="48">
        <f>SUM(AA53:AA55)</f>
        <v>-578884374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-30332456</v>
      </c>
      <c r="X59" s="67">
        <f t="shared" si="6"/>
        <v>-144721197</v>
      </c>
      <c r="Y59" s="67">
        <f t="shared" si="6"/>
        <v>114388741</v>
      </c>
      <c r="Z59" s="68">
        <f>+IF(X59&lt;&gt;0,+(Y59/X59)*100,0)</f>
        <v>-79.040764843867336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29160</v>
      </c>
      <c r="X6" s="22">
        <v>52275</v>
      </c>
      <c r="Y6" s="22">
        <v>-23115</v>
      </c>
      <c r="Z6" s="23">
        <v>-44.218077474892397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219099090</v>
      </c>
      <c r="X7" s="22">
        <v>247828452</v>
      </c>
      <c r="Y7" s="22">
        <v>-28729362</v>
      </c>
      <c r="Z7" s="23">
        <v>-11.592438950472079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9371235</v>
      </c>
      <c r="X13" s="22">
        <v>8614125</v>
      </c>
      <c r="Y13" s="22">
        <v>757110</v>
      </c>
      <c r="Z13" s="23">
        <v>8.7891689521570662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80026</v>
      </c>
      <c r="X19" s="22">
        <v>124998</v>
      </c>
      <c r="Y19" s="22">
        <v>-44972</v>
      </c>
      <c r="Z19" s="23">
        <v>-35.978175650810414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87715062</v>
      </c>
      <c r="Y25" s="22">
        <v>-87715062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228579511</v>
      </c>
      <c r="X32" s="31">
        <f t="shared" si="0"/>
        <v>344334912</v>
      </c>
      <c r="Y32" s="31">
        <f t="shared" si="0"/>
        <v>-115755401</v>
      </c>
      <c r="Z32" s="32">
        <f>+IF(X32&lt;&gt;0,+(Y32/X32)*100,0)</f>
        <v>-33.617096891993334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1175366</v>
      </c>
      <c r="X34" s="22">
        <v>5690724</v>
      </c>
      <c r="Y34" s="22">
        <v>-4515358</v>
      </c>
      <c r="Z34" s="23">
        <v>-79.345932081752693</v>
      </c>
      <c r="AA34" s="20">
        <v>22762766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372134858</v>
      </c>
      <c r="X37" s="22">
        <v>261698571</v>
      </c>
      <c r="Y37" s="22">
        <v>110436287</v>
      </c>
      <c r="Z37" s="23">
        <v>42.199805133823219</v>
      </c>
      <c r="AA37" s="20">
        <v>1046794277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112378274</v>
      </c>
      <c r="X38" s="22">
        <v>122610972</v>
      </c>
      <c r="Y38" s="22">
        <v>-10232698</v>
      </c>
      <c r="Z38" s="23">
        <v>-8.3456625725143088</v>
      </c>
      <c r="AA38" s="20">
        <v>490443880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18503813</v>
      </c>
      <c r="X39" s="22">
        <v>32878926</v>
      </c>
      <c r="Y39" s="22">
        <v>-14375113</v>
      </c>
      <c r="Z39" s="23">
        <v>-43.721358173317462</v>
      </c>
      <c r="AA39" s="20">
        <v>131515603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22500003</v>
      </c>
      <c r="Y41" s="22">
        <v>-22500003</v>
      </c>
      <c r="Z41" s="23">
        <v>-100</v>
      </c>
      <c r="AA41" s="20">
        <v>90000000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9680</v>
      </c>
      <c r="X44" s="22">
        <v>45741</v>
      </c>
      <c r="Y44" s="22">
        <v>-36061</v>
      </c>
      <c r="Z44" s="23">
        <v>-78.837366913709801</v>
      </c>
      <c r="AA44" s="20">
        <v>182953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504201991</v>
      </c>
      <c r="X47" s="31">
        <f t="shared" si="1"/>
        <v>445424937</v>
      </c>
      <c r="Y47" s="31">
        <f t="shared" si="1"/>
        <v>58777054</v>
      </c>
      <c r="Z47" s="32">
        <f>+IF(X47&lt;&gt;0,+(Y47/X47)*100,0)</f>
        <v>13.195725950116707</v>
      </c>
      <c r="AA47" s="29">
        <f>SUM(AA34:AA46)</f>
        <v>1781699479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-275622480</v>
      </c>
      <c r="X48" s="41">
        <f t="shared" si="2"/>
        <v>-101090025</v>
      </c>
      <c r="Y48" s="41">
        <f t="shared" si="2"/>
        <v>-174532455</v>
      </c>
      <c r="Z48" s="42">
        <f>+IF(X48&lt;&gt;0,+(Y48/X48)*100,0)</f>
        <v>172.65052115676102</v>
      </c>
      <c r="AA48" s="39">
        <f>+AA32-AA47</f>
        <v>-404359763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-275622480</v>
      </c>
      <c r="X51" s="50">
        <f t="shared" si="3"/>
        <v>-101090025</v>
      </c>
      <c r="Y51" s="50">
        <f t="shared" si="3"/>
        <v>-174532455</v>
      </c>
      <c r="Z51" s="51">
        <f>+IF(X51&lt;&gt;0,+(Y51/X51)*100,0)</f>
        <v>172.65052115676102</v>
      </c>
      <c r="AA51" s="48">
        <f>SUM(AA48:AA50)</f>
        <v>-404359763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-275622480</v>
      </c>
      <c r="X53" s="56">
        <f t="shared" si="4"/>
        <v>-101090025</v>
      </c>
      <c r="Y53" s="56">
        <f t="shared" si="4"/>
        <v>-174532455</v>
      </c>
      <c r="Z53" s="57">
        <f>+IF(X53&lt;&gt;0,+(Y53/X53)*100,0)</f>
        <v>172.65052115676102</v>
      </c>
      <c r="AA53" s="54">
        <f>+AA51-AA52</f>
        <v>-404359763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-275622480</v>
      </c>
      <c r="X56" s="50">
        <f t="shared" si="5"/>
        <v>-101090025</v>
      </c>
      <c r="Y56" s="50">
        <f t="shared" si="5"/>
        <v>-174532455</v>
      </c>
      <c r="Z56" s="51">
        <f>+IF(X56&lt;&gt;0,+(Y56/X56)*100,0)</f>
        <v>172.65052115676102</v>
      </c>
      <c r="AA56" s="48">
        <f>SUM(AA53:AA55)</f>
        <v>-404359763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-275622480</v>
      </c>
      <c r="X59" s="67">
        <f t="shared" si="6"/>
        <v>-101090025</v>
      </c>
      <c r="Y59" s="67">
        <f t="shared" si="6"/>
        <v>-174532455</v>
      </c>
      <c r="Z59" s="68">
        <f>+IF(X59&lt;&gt;0,+(Y59/X59)*100,0)</f>
        <v>172.65052115676102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-542815</v>
      </c>
      <c r="X6" s="22">
        <v>-476586</v>
      </c>
      <c r="Y6" s="22">
        <v>-66229</v>
      </c>
      <c r="Z6" s="23">
        <v>13.896547527623557</v>
      </c>
      <c r="AA6" s="20">
        <v>-1906346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117462597</v>
      </c>
      <c r="X7" s="22">
        <v>122894637</v>
      </c>
      <c r="Y7" s="22">
        <v>-5432040</v>
      </c>
      <c r="Z7" s="23">
        <v>-4.4200789656915624</v>
      </c>
      <c r="AA7" s="20">
        <v>491578557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-130806</v>
      </c>
      <c r="X8" s="22">
        <v>-123027</v>
      </c>
      <c r="Y8" s="22">
        <v>-7779</v>
      </c>
      <c r="Z8" s="23">
        <v>6.323002267794875</v>
      </c>
      <c r="AA8" s="20">
        <v>-492107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-35703</v>
      </c>
      <c r="X9" s="22">
        <v>-12531</v>
      </c>
      <c r="Y9" s="22">
        <v>-23172</v>
      </c>
      <c r="Z9" s="23">
        <v>184.91740483600668</v>
      </c>
      <c r="AA9" s="20">
        <v>-50129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9420</v>
      </c>
      <c r="Y10" s="22">
        <v>-30032</v>
      </c>
      <c r="Z10" s="23">
        <v>-318.8110403397028</v>
      </c>
      <c r="AA10" s="20">
        <v>37684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655411</v>
      </c>
      <c r="X19" s="22">
        <v>365565</v>
      </c>
      <c r="Y19" s="22">
        <v>289846</v>
      </c>
      <c r="Z19" s="23">
        <v>79.287130879597328</v>
      </c>
      <c r="AA19" s="20">
        <v>1462262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14605510</v>
      </c>
      <c r="X25" s="22">
        <v>8763294</v>
      </c>
      <c r="Y25" s="22">
        <v>5842216</v>
      </c>
      <c r="Z25" s="23">
        <v>66.666894891350211</v>
      </c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131993582</v>
      </c>
      <c r="X32" s="31">
        <f t="shared" si="0"/>
        <v>131420772</v>
      </c>
      <c r="Y32" s="31">
        <f t="shared" si="0"/>
        <v>572810</v>
      </c>
      <c r="Z32" s="32">
        <f>+IF(X32&lt;&gt;0,+(Y32/X32)*100,0)</f>
        <v>0.43585956107456136</v>
      </c>
      <c r="AA32" s="29">
        <f>SUM(AA6:AA31)</f>
        <v>525683099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10792718</v>
      </c>
      <c r="X34" s="22">
        <v>10736529</v>
      </c>
      <c r="Y34" s="22">
        <v>56189</v>
      </c>
      <c r="Z34" s="23">
        <v>0.52334418320855836</v>
      </c>
      <c r="AA34" s="20">
        <v>42946112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122327094</v>
      </c>
      <c r="X37" s="22">
        <v>123850107</v>
      </c>
      <c r="Y37" s="22">
        <v>-1523013</v>
      </c>
      <c r="Z37" s="23">
        <v>-1.2297227970905185</v>
      </c>
      <c r="AA37" s="20">
        <v>495400436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12500448</v>
      </c>
      <c r="Y38" s="22">
        <v>-12500448</v>
      </c>
      <c r="Z38" s="23">
        <v>-100</v>
      </c>
      <c r="AA38" s="20">
        <v>50001788</v>
      </c>
    </row>
    <row r="39" spans="1:27" x14ac:dyDescent="0.25">
      <c r="A39" s="19" t="s">
        <v>65</v>
      </c>
      <c r="B39" s="15" t="s">
        <v>32</v>
      </c>
      <c r="C39" s="20">
        <v>92502210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28052450</v>
      </c>
      <c r="X39" s="22">
        <v>9643956</v>
      </c>
      <c r="Y39" s="22">
        <v>18408494</v>
      </c>
      <c r="Z39" s="23">
        <v>190.88114877338717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10044814</v>
      </c>
      <c r="X41" s="22">
        <v>12907542</v>
      </c>
      <c r="Y41" s="22">
        <v>-2862728</v>
      </c>
      <c r="Z41" s="23">
        <v>-22.178723106227352</v>
      </c>
      <c r="AA41" s="20">
        <v>51630175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1353440</v>
      </c>
      <c r="X44" s="22">
        <v>2133309</v>
      </c>
      <c r="Y44" s="22">
        <v>-779869</v>
      </c>
      <c r="Z44" s="23">
        <v>-36.556776350730253</v>
      </c>
      <c r="AA44" s="20">
        <v>8533240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741522983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172570516</v>
      </c>
      <c r="X47" s="31">
        <f t="shared" si="1"/>
        <v>171771891</v>
      </c>
      <c r="Y47" s="31">
        <f t="shared" si="1"/>
        <v>798625</v>
      </c>
      <c r="Z47" s="32">
        <f>+IF(X47&lt;&gt;0,+(Y47/X47)*100,0)</f>
        <v>0.46493346225081722</v>
      </c>
      <c r="AA47" s="29">
        <f>SUM(AA34:AA46)</f>
        <v>687087571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-265420451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-40576934</v>
      </c>
      <c r="X48" s="41">
        <f t="shared" si="2"/>
        <v>-40351119</v>
      </c>
      <c r="Y48" s="41">
        <f t="shared" si="2"/>
        <v>-225815</v>
      </c>
      <c r="Z48" s="42">
        <f>+IF(X48&lt;&gt;0,+(Y48/X48)*100,0)</f>
        <v>0.55962512464648129</v>
      </c>
      <c r="AA48" s="39">
        <f>+AA32-AA47</f>
        <v>-161404472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18670587</v>
      </c>
      <c r="Y49" s="22">
        <v>-18670587</v>
      </c>
      <c r="Z49" s="23">
        <v>-100</v>
      </c>
      <c r="AA49" s="20">
        <v>74682350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-216672190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-40576934</v>
      </c>
      <c r="X51" s="50">
        <f t="shared" si="3"/>
        <v>-21680532</v>
      </c>
      <c r="Y51" s="50">
        <f t="shared" si="3"/>
        <v>-18896402</v>
      </c>
      <c r="Z51" s="51">
        <f>+IF(X51&lt;&gt;0,+(Y51/X51)*100,0)</f>
        <v>87.158387072789552</v>
      </c>
      <c r="AA51" s="48">
        <f>SUM(AA48:AA50)</f>
        <v>-86722122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-216672190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-40576934</v>
      </c>
      <c r="X53" s="56">
        <f t="shared" si="4"/>
        <v>-21680532</v>
      </c>
      <c r="Y53" s="56">
        <f t="shared" si="4"/>
        <v>-18896402</v>
      </c>
      <c r="Z53" s="57">
        <f>+IF(X53&lt;&gt;0,+(Y53/X53)*100,0)</f>
        <v>87.158387072789552</v>
      </c>
      <c r="AA53" s="54">
        <f>+AA51-AA52</f>
        <v>-86722122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-216672190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-40576934</v>
      </c>
      <c r="X56" s="50">
        <f t="shared" si="5"/>
        <v>-21680532</v>
      </c>
      <c r="Y56" s="50">
        <f t="shared" si="5"/>
        <v>-18896402</v>
      </c>
      <c r="Z56" s="51">
        <f>+IF(X56&lt;&gt;0,+(Y56/X56)*100,0)</f>
        <v>87.158387072789552</v>
      </c>
      <c r="AA56" s="48">
        <f>SUM(AA53:AA55)</f>
        <v>-86722122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-216672190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-40576934</v>
      </c>
      <c r="X59" s="67">
        <f t="shared" si="6"/>
        <v>-21680532</v>
      </c>
      <c r="Y59" s="67">
        <f t="shared" si="6"/>
        <v>-18896402</v>
      </c>
      <c r="Z59" s="68">
        <f>+IF(X59&lt;&gt;0,+(Y59/X59)*100,0)</f>
        <v>87.158387072789552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773657196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228435352</v>
      </c>
      <c r="X7" s="22">
        <v>225392877</v>
      </c>
      <c r="Y7" s="22">
        <v>3042475</v>
      </c>
      <c r="Z7" s="23">
        <v>1.3498541038632734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>
        <v>182241050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10617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129158618</v>
      </c>
      <c r="D13" s="20"/>
      <c r="E13" s="21">
        <v>118601382</v>
      </c>
      <c r="F13" s="22">
        <v>118601382</v>
      </c>
      <c r="G13" s="22">
        <v>12259650</v>
      </c>
      <c r="H13" s="22"/>
      <c r="I13" s="22">
        <v>21545499</v>
      </c>
      <c r="J13" s="22">
        <v>33805149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33805149</v>
      </c>
      <c r="X13" s="22">
        <v>29650344</v>
      </c>
      <c r="Y13" s="22">
        <v>4154805</v>
      </c>
      <c r="Z13" s="23">
        <v>14.012670476942866</v>
      </c>
      <c r="AA13" s="20">
        <v>118601382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5485564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14127350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29092703</v>
      </c>
      <c r="D25" s="20"/>
      <c r="E25" s="21">
        <v>244592035</v>
      </c>
      <c r="F25" s="22">
        <v>244592035</v>
      </c>
      <c r="G25" s="22">
        <v>106164400</v>
      </c>
      <c r="H25" s="22"/>
      <c r="I25" s="22">
        <v>851400</v>
      </c>
      <c r="J25" s="22">
        <v>107015800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107015800</v>
      </c>
      <c r="X25" s="22">
        <v>61148007</v>
      </c>
      <c r="Y25" s="22">
        <v>45867793</v>
      </c>
      <c r="Z25" s="23">
        <v>75.011100525320472</v>
      </c>
      <c r="AA25" s="20">
        <v>244592035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1133773098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1264764918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369256301</v>
      </c>
      <c r="X32" s="31">
        <f t="shared" si="0"/>
        <v>316191228</v>
      </c>
      <c r="Y32" s="31">
        <f t="shared" si="0"/>
        <v>53065073</v>
      </c>
      <c r="Z32" s="32">
        <f>+IF(X32&lt;&gt;0,+(Y32/X32)*100,0)</f>
        <v>16.782588604893238</v>
      </c>
      <c r="AA32" s="29">
        <f>SUM(AA6:AA31)</f>
        <v>1264764918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239225</v>
      </c>
      <c r="D34" s="20"/>
      <c r="E34" s="21">
        <v>133571255</v>
      </c>
      <c r="F34" s="22">
        <v>133571255</v>
      </c>
      <c r="G34" s="22">
        <v>9542506</v>
      </c>
      <c r="H34" s="22"/>
      <c r="I34" s="22">
        <v>20084658</v>
      </c>
      <c r="J34" s="22">
        <v>29627164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29627164</v>
      </c>
      <c r="X34" s="22">
        <v>33392832</v>
      </c>
      <c r="Y34" s="22">
        <v>-3765668</v>
      </c>
      <c r="Z34" s="23">
        <v>-11.276875228791617</v>
      </c>
      <c r="AA34" s="20">
        <v>133571255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814418421</v>
      </c>
      <c r="D37" s="20"/>
      <c r="E37" s="21">
        <v>819815597</v>
      </c>
      <c r="F37" s="22">
        <v>819815597</v>
      </c>
      <c r="G37" s="22">
        <v>68352483</v>
      </c>
      <c r="H37" s="22"/>
      <c r="I37" s="22">
        <v>104143249</v>
      </c>
      <c r="J37" s="22">
        <v>172495732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172495732</v>
      </c>
      <c r="X37" s="22">
        <v>204953898</v>
      </c>
      <c r="Y37" s="22">
        <v>-32458166</v>
      </c>
      <c r="Z37" s="23">
        <v>-15.836813213476916</v>
      </c>
      <c r="AA37" s="20">
        <v>819815597</v>
      </c>
    </row>
    <row r="38" spans="1:27" x14ac:dyDescent="0.25">
      <c r="A38" s="19" t="s">
        <v>64</v>
      </c>
      <c r="B38" s="15" t="s">
        <v>32</v>
      </c>
      <c r="C38" s="20">
        <v>720423024</v>
      </c>
      <c r="D38" s="20"/>
      <c r="E38" s="21">
        <v>286016042</v>
      </c>
      <c r="F38" s="22">
        <v>286016042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71504010</v>
      </c>
      <c r="Y38" s="22">
        <v>-71504010</v>
      </c>
      <c r="Z38" s="23">
        <v>-100</v>
      </c>
      <c r="AA38" s="20">
        <v>286016042</v>
      </c>
    </row>
    <row r="39" spans="1:27" x14ac:dyDescent="0.25">
      <c r="A39" s="19" t="s">
        <v>65</v>
      </c>
      <c r="B39" s="15" t="s">
        <v>32</v>
      </c>
      <c r="C39" s="20">
        <v>71746000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11716309</v>
      </c>
      <c r="X39" s="22">
        <v>17847894</v>
      </c>
      <c r="Y39" s="22">
        <v>-6131585</v>
      </c>
      <c r="Z39" s="23">
        <v>-34.354669520112566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561241</v>
      </c>
      <c r="X40" s="22">
        <v>835365</v>
      </c>
      <c r="Y40" s="22">
        <v>-274124</v>
      </c>
      <c r="Z40" s="23">
        <v>-32.81487732907172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>
        <v>9417377</v>
      </c>
      <c r="D41" s="20"/>
      <c r="E41" s="21">
        <v>9630000</v>
      </c>
      <c r="F41" s="22">
        <v>9630000</v>
      </c>
      <c r="G41" s="22">
        <v>-732095</v>
      </c>
      <c r="H41" s="22"/>
      <c r="I41" s="22">
        <v>15150</v>
      </c>
      <c r="J41" s="22">
        <v>-716945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-716945</v>
      </c>
      <c r="X41" s="22">
        <v>2407497</v>
      </c>
      <c r="Y41" s="22">
        <v>-3124442</v>
      </c>
      <c r="Z41" s="23">
        <v>-129.77968404529682</v>
      </c>
      <c r="AA41" s="20">
        <v>9630000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188142</v>
      </c>
      <c r="X42" s="22"/>
      <c r="Y42" s="22">
        <v>188142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4560388</v>
      </c>
      <c r="D44" s="20"/>
      <c r="E44" s="21">
        <v>14657678</v>
      </c>
      <c r="F44" s="22">
        <v>14657678</v>
      </c>
      <c r="G44" s="22">
        <v>1007305</v>
      </c>
      <c r="H44" s="22"/>
      <c r="I44" s="22">
        <v>2799796</v>
      </c>
      <c r="J44" s="22">
        <v>3807101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3807101</v>
      </c>
      <c r="X44" s="22">
        <v>3664416</v>
      </c>
      <c r="Y44" s="22">
        <v>142685</v>
      </c>
      <c r="Z44" s="23">
        <v>3.8937991756394474</v>
      </c>
      <c r="AA44" s="20">
        <v>14657678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-405000</v>
      </c>
      <c r="J46" s="22">
        <v>-405000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-405000</v>
      </c>
      <c r="X46" s="22"/>
      <c r="Y46" s="22">
        <v>-405000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1620804435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1338423608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217273744</v>
      </c>
      <c r="X47" s="31">
        <f t="shared" si="1"/>
        <v>334605912</v>
      </c>
      <c r="Y47" s="31">
        <f t="shared" si="1"/>
        <v>-117332168</v>
      </c>
      <c r="Z47" s="32">
        <f>+IF(X47&lt;&gt;0,+(Y47/X47)*100,0)</f>
        <v>-35.06577851499528</v>
      </c>
      <c r="AA47" s="29">
        <f>SUM(AA34:AA46)</f>
        <v>1338423608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-487031337</v>
      </c>
      <c r="D48" s="39">
        <f t="shared" si="2"/>
        <v>0</v>
      </c>
      <c r="E48" s="40">
        <f t="shared" si="2"/>
        <v>-73658690</v>
      </c>
      <c r="F48" s="41">
        <f t="shared" si="2"/>
        <v>-73658690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151982557</v>
      </c>
      <c r="X48" s="41">
        <f t="shared" si="2"/>
        <v>-18414684</v>
      </c>
      <c r="Y48" s="41">
        <f t="shared" si="2"/>
        <v>170397241</v>
      </c>
      <c r="Z48" s="42">
        <f>+IF(X48&lt;&gt;0,+(Y48/X48)*100,0)</f>
        <v>-925.33350558717166</v>
      </c>
      <c r="AA48" s="39">
        <f>+AA32-AA47</f>
        <v>-73658690</v>
      </c>
    </row>
    <row r="49" spans="1:27" x14ac:dyDescent="0.25">
      <c r="A49" s="43" t="s">
        <v>74</v>
      </c>
      <c r="B49" s="15" t="s">
        <v>32</v>
      </c>
      <c r="C49" s="20">
        <v>24560033</v>
      </c>
      <c r="D49" s="20"/>
      <c r="E49" s="21">
        <v>28000000</v>
      </c>
      <c r="F49" s="22">
        <v>28000000</v>
      </c>
      <c r="G49" s="22">
        <v>2088918</v>
      </c>
      <c r="H49" s="22"/>
      <c r="I49" s="22">
        <v>11324706</v>
      </c>
      <c r="J49" s="22">
        <v>13413624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13413624</v>
      </c>
      <c r="X49" s="22">
        <v>6999999</v>
      </c>
      <c r="Y49" s="22">
        <v>6413625</v>
      </c>
      <c r="Z49" s="23">
        <v>91.623227374746762</v>
      </c>
      <c r="AA49" s="20">
        <v>28000000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-462471304</v>
      </c>
      <c r="D51" s="48">
        <f t="shared" si="3"/>
        <v>0</v>
      </c>
      <c r="E51" s="49">
        <f t="shared" si="3"/>
        <v>-45658690</v>
      </c>
      <c r="F51" s="50">
        <f t="shared" si="3"/>
        <v>-45658690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165396181</v>
      </c>
      <c r="X51" s="50">
        <f t="shared" si="3"/>
        <v>-11414685</v>
      </c>
      <c r="Y51" s="50">
        <f t="shared" si="3"/>
        <v>176810866</v>
      </c>
      <c r="Z51" s="51">
        <f>+IF(X51&lt;&gt;0,+(Y51/X51)*100,0)</f>
        <v>-1548.9771815867018</v>
      </c>
      <c r="AA51" s="48">
        <f>SUM(AA48:AA50)</f>
        <v>-45658690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-462471304</v>
      </c>
      <c r="D53" s="54">
        <f>+D51-D52</f>
        <v>0</v>
      </c>
      <c r="E53" s="55">
        <f t="shared" si="4"/>
        <v>-45658690</v>
      </c>
      <c r="F53" s="56">
        <f t="shared" si="4"/>
        <v>-45658690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165396181</v>
      </c>
      <c r="X53" s="56">
        <f t="shared" si="4"/>
        <v>-11414685</v>
      </c>
      <c r="Y53" s="56">
        <f t="shared" si="4"/>
        <v>176810866</v>
      </c>
      <c r="Z53" s="57">
        <f>+IF(X53&lt;&gt;0,+(Y53/X53)*100,0)</f>
        <v>-1548.9771815867018</v>
      </c>
      <c r="AA53" s="54">
        <f>+AA51-AA52</f>
        <v>-45658690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-462471304</v>
      </c>
      <c r="D56" s="48">
        <f>SUM(D53:D55)</f>
        <v>0</v>
      </c>
      <c r="E56" s="49">
        <f t="shared" si="5"/>
        <v>-45658690</v>
      </c>
      <c r="F56" s="50">
        <f t="shared" si="5"/>
        <v>-45658690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165396181</v>
      </c>
      <c r="X56" s="50">
        <f t="shared" si="5"/>
        <v>-11414685</v>
      </c>
      <c r="Y56" s="50">
        <f t="shared" si="5"/>
        <v>176810866</v>
      </c>
      <c r="Z56" s="51">
        <f>+IF(X56&lt;&gt;0,+(Y56/X56)*100,0)</f>
        <v>-1548.9771815867018</v>
      </c>
      <c r="AA56" s="48">
        <f>SUM(AA53:AA55)</f>
        <v>-45658690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-462471304</v>
      </c>
      <c r="D59" s="65">
        <f>SUM(D56:D58)</f>
        <v>0</v>
      </c>
      <c r="E59" s="66">
        <f t="shared" si="6"/>
        <v>-45658690</v>
      </c>
      <c r="F59" s="67">
        <f t="shared" si="6"/>
        <v>-45658690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165396181</v>
      </c>
      <c r="X59" s="67">
        <f t="shared" si="6"/>
        <v>-11414685</v>
      </c>
      <c r="Y59" s="67">
        <f t="shared" si="6"/>
        <v>176810866</v>
      </c>
      <c r="Z59" s="68">
        <f>+IF(X59&lt;&gt;0,+(Y59/X59)*100,0)</f>
        <v>-1548.9771815867018</v>
      </c>
      <c r="AA59" s="65">
        <f>SUM(AA56:AA58)</f>
        <v>-45658690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209811715</v>
      </c>
      <c r="D7" s="20"/>
      <c r="E7" s="21">
        <v>219985932</v>
      </c>
      <c r="F7" s="22">
        <v>219985932</v>
      </c>
      <c r="G7" s="22">
        <v>18657677</v>
      </c>
      <c r="H7" s="22">
        <v>17683342</v>
      </c>
      <c r="I7" s="22">
        <v>19837333</v>
      </c>
      <c r="J7" s="22">
        <v>56178352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56178352</v>
      </c>
      <c r="X7" s="22">
        <v>54996483</v>
      </c>
      <c r="Y7" s="22">
        <v>1181869</v>
      </c>
      <c r="Z7" s="23">
        <v>2.1489901454243903</v>
      </c>
      <c r="AA7" s="20">
        <v>219985932</v>
      </c>
    </row>
    <row r="8" spans="1:27" x14ac:dyDescent="0.25">
      <c r="A8" s="19" t="s">
        <v>36</v>
      </c>
      <c r="B8" s="15" t="s">
        <v>32</v>
      </c>
      <c r="C8" s="20">
        <v>24732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10602</v>
      </c>
      <c r="X8" s="22"/>
      <c r="Y8" s="22">
        <v>10602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329235</v>
      </c>
      <c r="X13" s="22"/>
      <c r="Y13" s="22">
        <v>329235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92700548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40545583</v>
      </c>
      <c r="X25" s="22">
        <v>24327342</v>
      </c>
      <c r="Y25" s="22">
        <v>16218241</v>
      </c>
      <c r="Z25" s="23">
        <v>66.666720104481612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302536995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317295299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97063772</v>
      </c>
      <c r="X32" s="31">
        <f t="shared" si="0"/>
        <v>79323825</v>
      </c>
      <c r="Y32" s="31">
        <f t="shared" si="0"/>
        <v>17739947</v>
      </c>
      <c r="Z32" s="32">
        <f>+IF(X32&lt;&gt;0,+(Y32/X32)*100,0)</f>
        <v>22.363958117249137</v>
      </c>
      <c r="AA32" s="29">
        <f>SUM(AA6:AA31)</f>
        <v>317295299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98224998</v>
      </c>
      <c r="D34" s="20"/>
      <c r="E34" s="21">
        <v>99551745</v>
      </c>
      <c r="F34" s="22">
        <v>99551745</v>
      </c>
      <c r="G34" s="22">
        <v>6228260</v>
      </c>
      <c r="H34" s="22">
        <v>7955981</v>
      </c>
      <c r="I34" s="22">
        <v>7181697</v>
      </c>
      <c r="J34" s="22">
        <v>21365938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21365938</v>
      </c>
      <c r="X34" s="22">
        <v>24887937</v>
      </c>
      <c r="Y34" s="22">
        <v>-3521999</v>
      </c>
      <c r="Z34" s="23">
        <v>-14.1514300683098</v>
      </c>
      <c r="AA34" s="20">
        <v>99551745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151829439</v>
      </c>
      <c r="D37" s="20"/>
      <c r="E37" s="21">
        <v>158545450</v>
      </c>
      <c r="F37" s="22">
        <v>158545450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44683085</v>
      </c>
      <c r="X37" s="22">
        <v>39636363</v>
      </c>
      <c r="Y37" s="22">
        <v>5046722</v>
      </c>
      <c r="Z37" s="23">
        <v>12.732555709008922</v>
      </c>
      <c r="AA37" s="20">
        <v>158545450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308145223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77036307</v>
      </c>
      <c r="Y38" s="22">
        <v>-77036307</v>
      </c>
      <c r="Z38" s="23">
        <v>-100</v>
      </c>
      <c r="AA38" s="20">
        <v>308145223</v>
      </c>
    </row>
    <row r="39" spans="1:27" x14ac:dyDescent="0.25">
      <c r="A39" s="19" t="s">
        <v>65</v>
      </c>
      <c r="B39" s="15" t="s">
        <v>32</v>
      </c>
      <c r="C39" s="20">
        <v>46250095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12774728</v>
      </c>
      <c r="X39" s="22">
        <v>14269914</v>
      </c>
      <c r="Y39" s="22">
        <v>-1495186</v>
      </c>
      <c r="Z39" s="23">
        <v>-10.477890756734762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21079074</v>
      </c>
      <c r="D41" s="20"/>
      <c r="E41" s="21">
        <v>7477128</v>
      </c>
      <c r="F41" s="22">
        <v>7477128</v>
      </c>
      <c r="G41" s="22">
        <v>9436</v>
      </c>
      <c r="H41" s="22">
        <v>1225058</v>
      </c>
      <c r="I41" s="22">
        <v>534163</v>
      </c>
      <c r="J41" s="22">
        <v>1768657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1768657</v>
      </c>
      <c r="X41" s="22">
        <v>1869282</v>
      </c>
      <c r="Y41" s="22">
        <v>-100625</v>
      </c>
      <c r="Z41" s="23">
        <v>-5.3830829163283012</v>
      </c>
      <c r="AA41" s="20">
        <v>7477128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375096425</v>
      </c>
      <c r="D43" s="20"/>
      <c r="E43" s="21">
        <v>20938234</v>
      </c>
      <c r="F43" s="22">
        <v>20938234</v>
      </c>
      <c r="G43" s="22">
        <v>319455</v>
      </c>
      <c r="H43" s="22">
        <v>784482</v>
      </c>
      <c r="I43" s="22">
        <v>511491</v>
      </c>
      <c r="J43" s="22">
        <v>1615428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1615428</v>
      </c>
      <c r="X43" s="22">
        <v>5234559</v>
      </c>
      <c r="Y43" s="22">
        <v>-3619131</v>
      </c>
      <c r="Z43" s="23">
        <v>-69.139176767326532</v>
      </c>
      <c r="AA43" s="20">
        <v>20938234</v>
      </c>
    </row>
    <row r="44" spans="1:27" x14ac:dyDescent="0.25">
      <c r="A44" s="19" t="s">
        <v>69</v>
      </c>
      <c r="B44" s="15" t="s">
        <v>32</v>
      </c>
      <c r="C44" s="20">
        <v>6475580</v>
      </c>
      <c r="D44" s="20"/>
      <c r="E44" s="21">
        <v>5914946</v>
      </c>
      <c r="F44" s="22">
        <v>5914946</v>
      </c>
      <c r="G44" s="22">
        <v>1072908</v>
      </c>
      <c r="H44" s="22">
        <v>574274</v>
      </c>
      <c r="I44" s="22">
        <v>1171701</v>
      </c>
      <c r="J44" s="22">
        <v>2818883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2818883</v>
      </c>
      <c r="X44" s="22">
        <v>1478739</v>
      </c>
      <c r="Y44" s="22">
        <v>1340144</v>
      </c>
      <c r="Z44" s="23">
        <v>90.627487338874545</v>
      </c>
      <c r="AA44" s="20">
        <v>5914946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698955611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657652391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85026719</v>
      </c>
      <c r="X47" s="31">
        <f t="shared" si="1"/>
        <v>164413101</v>
      </c>
      <c r="Y47" s="31">
        <f t="shared" si="1"/>
        <v>-79386382</v>
      </c>
      <c r="Z47" s="32">
        <f>+IF(X47&lt;&gt;0,+(Y47/X47)*100,0)</f>
        <v>-48.284705730354176</v>
      </c>
      <c r="AA47" s="29">
        <f>SUM(AA34:AA46)</f>
        <v>657652391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-396418616</v>
      </c>
      <c r="D48" s="39">
        <f t="shared" si="2"/>
        <v>0</v>
      </c>
      <c r="E48" s="40">
        <f t="shared" si="2"/>
        <v>-340357092</v>
      </c>
      <c r="F48" s="41">
        <f t="shared" si="2"/>
        <v>-340357092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12037053</v>
      </c>
      <c r="X48" s="41">
        <f t="shared" si="2"/>
        <v>-85089276</v>
      </c>
      <c r="Y48" s="41">
        <f t="shared" si="2"/>
        <v>97126329</v>
      </c>
      <c r="Z48" s="42">
        <f>+IF(X48&lt;&gt;0,+(Y48/X48)*100,0)</f>
        <v>-114.14638079656478</v>
      </c>
      <c r="AA48" s="39">
        <f>+AA32-AA47</f>
        <v>-340357092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3567456</v>
      </c>
      <c r="X49" s="22">
        <v>12500001</v>
      </c>
      <c r="Y49" s="22">
        <v>-8932545</v>
      </c>
      <c r="Z49" s="23">
        <v>-71.460354283171654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-348418616</v>
      </c>
      <c r="D51" s="48">
        <f t="shared" si="3"/>
        <v>0</v>
      </c>
      <c r="E51" s="49">
        <f t="shared" si="3"/>
        <v>-290357092</v>
      </c>
      <c r="F51" s="50">
        <f t="shared" si="3"/>
        <v>-290357092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15604509</v>
      </c>
      <c r="X51" s="50">
        <f t="shared" si="3"/>
        <v>-72589275</v>
      </c>
      <c r="Y51" s="50">
        <f t="shared" si="3"/>
        <v>88193784</v>
      </c>
      <c r="Z51" s="51">
        <f>+IF(X51&lt;&gt;0,+(Y51/X51)*100,0)</f>
        <v>-121.49698974125309</v>
      </c>
      <c r="AA51" s="48">
        <f>SUM(AA48:AA50)</f>
        <v>-290357092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-348418616</v>
      </c>
      <c r="D53" s="54">
        <f>+D51-D52</f>
        <v>0</v>
      </c>
      <c r="E53" s="55">
        <f t="shared" si="4"/>
        <v>-290357092</v>
      </c>
      <c r="F53" s="56">
        <f t="shared" si="4"/>
        <v>-290357092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15604509</v>
      </c>
      <c r="X53" s="56">
        <f t="shared" si="4"/>
        <v>-72589275</v>
      </c>
      <c r="Y53" s="56">
        <f t="shared" si="4"/>
        <v>88193784</v>
      </c>
      <c r="Z53" s="57">
        <f>+IF(X53&lt;&gt;0,+(Y53/X53)*100,0)</f>
        <v>-121.49698974125309</v>
      </c>
      <c r="AA53" s="54">
        <f>+AA51-AA52</f>
        <v>-290357092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-348418616</v>
      </c>
      <c r="D56" s="48">
        <f>SUM(D53:D55)</f>
        <v>0</v>
      </c>
      <c r="E56" s="49">
        <f t="shared" si="5"/>
        <v>-290357092</v>
      </c>
      <c r="F56" s="50">
        <f t="shared" si="5"/>
        <v>-290357092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15604509</v>
      </c>
      <c r="X56" s="50">
        <f t="shared" si="5"/>
        <v>-72589275</v>
      </c>
      <c r="Y56" s="50">
        <f t="shared" si="5"/>
        <v>88193784</v>
      </c>
      <c r="Z56" s="51">
        <f>+IF(X56&lt;&gt;0,+(Y56/X56)*100,0)</f>
        <v>-121.49698974125309</v>
      </c>
      <c r="AA56" s="48">
        <f>SUM(AA53:AA55)</f>
        <v>-290357092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-348418616</v>
      </c>
      <c r="D59" s="65">
        <f>SUM(D56:D58)</f>
        <v>0</v>
      </c>
      <c r="E59" s="66">
        <f t="shared" si="6"/>
        <v>-290357092</v>
      </c>
      <c r="F59" s="67">
        <f t="shared" si="6"/>
        <v>-290357092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15604509</v>
      </c>
      <c r="X59" s="67">
        <f t="shared" si="6"/>
        <v>-72589275</v>
      </c>
      <c r="Y59" s="67">
        <f t="shared" si="6"/>
        <v>88193784</v>
      </c>
      <c r="Z59" s="68">
        <f>+IF(X59&lt;&gt;0,+(Y59/X59)*100,0)</f>
        <v>-121.49698974125309</v>
      </c>
      <c r="AA59" s="65">
        <f>SUM(AA56:AA58)</f>
        <v>-290357092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588970400</v>
      </c>
      <c r="G7" s="22">
        <v>35813704</v>
      </c>
      <c r="H7" s="22">
        <v>63260432</v>
      </c>
      <c r="I7" s="22">
        <v>57857928</v>
      </c>
      <c r="J7" s="22">
        <v>156932064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156932064</v>
      </c>
      <c r="X7" s="22">
        <v>171366200</v>
      </c>
      <c r="Y7" s="22">
        <v>-14434136</v>
      </c>
      <c r="Z7" s="23">
        <v>-8.4229772265475926</v>
      </c>
      <c r="AA7" s="20">
        <v>588970400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316500</v>
      </c>
      <c r="G19" s="22"/>
      <c r="H19" s="22"/>
      <c r="I19" s="22">
        <v>44</v>
      </c>
      <c r="J19" s="22">
        <v>44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44</v>
      </c>
      <c r="X19" s="22">
        <v>87400</v>
      </c>
      <c r="Y19" s="22">
        <v>-87356</v>
      </c>
      <c r="Z19" s="23">
        <v>-99.949656750572075</v>
      </c>
      <c r="AA19" s="20">
        <v>316500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5532000</v>
      </c>
      <c r="G22" s="22"/>
      <c r="H22" s="22">
        <v>281066</v>
      </c>
      <c r="I22" s="22"/>
      <c r="J22" s="22">
        <v>281066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281066</v>
      </c>
      <c r="X22" s="22">
        <v>758000</v>
      </c>
      <c r="Y22" s="22">
        <v>-476934</v>
      </c>
      <c r="Z22" s="23">
        <v>-62.920052770448557</v>
      </c>
      <c r="AA22" s="20">
        <v>5532000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210996</v>
      </c>
      <c r="X23" s="22">
        <v>33900</v>
      </c>
      <c r="Y23" s="22">
        <v>177096</v>
      </c>
      <c r="Z23" s="23">
        <v>522.40707964601768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21702500</v>
      </c>
      <c r="X25" s="22">
        <v>21526100</v>
      </c>
      <c r="Y25" s="22">
        <v>176400</v>
      </c>
      <c r="Z25" s="23">
        <v>0.81947031742860987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152434612</v>
      </c>
      <c r="X30" s="22">
        <v>109271800</v>
      </c>
      <c r="Y30" s="22">
        <v>43162812</v>
      </c>
      <c r="Z30" s="23">
        <v>39.500412732287742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1156968900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331561282</v>
      </c>
      <c r="X32" s="31">
        <f t="shared" si="0"/>
        <v>303043400</v>
      </c>
      <c r="Y32" s="31">
        <f t="shared" si="0"/>
        <v>28517882</v>
      </c>
      <c r="Z32" s="32">
        <f>+IF(X32&lt;&gt;0,+(Y32/X32)*100,0)</f>
        <v>9.4104943384346917</v>
      </c>
      <c r="AA32" s="29">
        <f>SUM(AA6:AA31)</f>
        <v>1156968900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107061300</v>
      </c>
      <c r="G34" s="22">
        <v>8488398</v>
      </c>
      <c r="H34" s="22">
        <v>8320309</v>
      </c>
      <c r="I34" s="22">
        <v>8893862</v>
      </c>
      <c r="J34" s="22">
        <v>25702569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25702569</v>
      </c>
      <c r="X34" s="22">
        <v>25719600</v>
      </c>
      <c r="Y34" s="22">
        <v>-17031</v>
      </c>
      <c r="Z34" s="23">
        <v>-6.6217981617132451E-2</v>
      </c>
      <c r="AA34" s="20">
        <v>107061300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332133400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124347396</v>
      </c>
      <c r="X37" s="22">
        <v>75115800</v>
      </c>
      <c r="Y37" s="22">
        <v>49231596</v>
      </c>
      <c r="Z37" s="23">
        <v>65.540932799757172</v>
      </c>
      <c r="AA37" s="20">
        <v>332133400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39461000</v>
      </c>
      <c r="G38" s="22">
        <v>3288417</v>
      </c>
      <c r="H38" s="22">
        <v>3288417</v>
      </c>
      <c r="I38" s="22">
        <v>3288417</v>
      </c>
      <c r="J38" s="22">
        <v>9865251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9865251</v>
      </c>
      <c r="X38" s="22">
        <v>9865200</v>
      </c>
      <c r="Y38" s="22">
        <v>51</v>
      </c>
      <c r="Z38" s="23"/>
      <c r="AA38" s="20">
        <v>39461000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58776000</v>
      </c>
      <c r="G39" s="22">
        <v>4898000</v>
      </c>
      <c r="H39" s="22">
        <v>5042831</v>
      </c>
      <c r="I39" s="22">
        <v>4810224</v>
      </c>
      <c r="J39" s="22">
        <v>14751055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14751055</v>
      </c>
      <c r="X39" s="22">
        <v>14028700</v>
      </c>
      <c r="Y39" s="22">
        <v>722355</v>
      </c>
      <c r="Z39" s="23">
        <v>5.1491228695460025</v>
      </c>
      <c r="AA39" s="20">
        <v>58776000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59317200</v>
      </c>
      <c r="G40" s="22">
        <v>6741231</v>
      </c>
      <c r="H40" s="22">
        <v>4507145</v>
      </c>
      <c r="I40" s="22">
        <v>4361754</v>
      </c>
      <c r="J40" s="22">
        <v>15610130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15610130</v>
      </c>
      <c r="X40" s="22">
        <v>14829300</v>
      </c>
      <c r="Y40" s="22">
        <v>780830</v>
      </c>
      <c r="Z40" s="23">
        <v>5.265454202153844</v>
      </c>
      <c r="AA40" s="20">
        <v>59317200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29323000</v>
      </c>
      <c r="G41" s="22">
        <v>9530751</v>
      </c>
      <c r="H41" s="22">
        <v>5546802</v>
      </c>
      <c r="I41" s="22">
        <v>872925</v>
      </c>
      <c r="J41" s="22">
        <v>15950478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15950478</v>
      </c>
      <c r="X41" s="22">
        <v>7838100</v>
      </c>
      <c r="Y41" s="22">
        <v>8112378</v>
      </c>
      <c r="Z41" s="23">
        <v>103.49929192023578</v>
      </c>
      <c r="AA41" s="20">
        <v>29323000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7736934</v>
      </c>
      <c r="X43" s="22"/>
      <c r="Y43" s="22">
        <v>7736934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79773100</v>
      </c>
      <c r="G44" s="22">
        <v>6671318</v>
      </c>
      <c r="H44" s="22">
        <v>13871658</v>
      </c>
      <c r="I44" s="22">
        <v>8313713</v>
      </c>
      <c r="J44" s="22">
        <v>28856689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28856689</v>
      </c>
      <c r="X44" s="22">
        <v>17452500</v>
      </c>
      <c r="Y44" s="22">
        <v>11404189</v>
      </c>
      <c r="Z44" s="23">
        <v>65.344156997564824</v>
      </c>
      <c r="AA44" s="20">
        <v>79773100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83961772</v>
      </c>
      <c r="X46" s="22">
        <v>73877400</v>
      </c>
      <c r="Y46" s="22">
        <v>10084372</v>
      </c>
      <c r="Z46" s="23">
        <v>13.650144699190822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1049454600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326782274</v>
      </c>
      <c r="X47" s="31">
        <f t="shared" si="1"/>
        <v>238726600</v>
      </c>
      <c r="Y47" s="31">
        <f t="shared" si="1"/>
        <v>88055674</v>
      </c>
      <c r="Z47" s="32">
        <f>+IF(X47&lt;&gt;0,+(Y47/X47)*100,0)</f>
        <v>36.885572868712579</v>
      </c>
      <c r="AA47" s="29">
        <f>SUM(AA34:AA46)</f>
        <v>1049454600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107514300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4779008</v>
      </c>
      <c r="X48" s="41">
        <f t="shared" si="2"/>
        <v>64316800</v>
      </c>
      <c r="Y48" s="41">
        <f t="shared" si="2"/>
        <v>-59537792</v>
      </c>
      <c r="Z48" s="42">
        <f>+IF(X48&lt;&gt;0,+(Y48/X48)*100,0)</f>
        <v>-92.56958057614807</v>
      </c>
      <c r="AA48" s="39">
        <f>+AA32-AA47</f>
        <v>107514300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65000000</v>
      </c>
      <c r="G49" s="22"/>
      <c r="H49" s="22"/>
      <c r="I49" s="22">
        <v>47881448</v>
      </c>
      <c r="J49" s="22">
        <v>47881448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47881448</v>
      </c>
      <c r="X49" s="22">
        <v>24700000</v>
      </c>
      <c r="Y49" s="22">
        <v>23181448</v>
      </c>
      <c r="Z49" s="23">
        <v>93.852016194331995</v>
      </c>
      <c r="AA49" s="20">
        <v>65000000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172514300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52660456</v>
      </c>
      <c r="X51" s="50">
        <f t="shared" si="3"/>
        <v>89016800</v>
      </c>
      <c r="Y51" s="50">
        <f t="shared" si="3"/>
        <v>-36356344</v>
      </c>
      <c r="Z51" s="51">
        <f>+IF(X51&lt;&gt;0,+(Y51/X51)*100,0)</f>
        <v>-40.842115196232619</v>
      </c>
      <c r="AA51" s="48">
        <f>SUM(AA48:AA50)</f>
        <v>172514300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172514300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52660456</v>
      </c>
      <c r="X53" s="56">
        <f t="shared" si="4"/>
        <v>89016800</v>
      </c>
      <c r="Y53" s="56">
        <f t="shared" si="4"/>
        <v>-36356344</v>
      </c>
      <c r="Z53" s="57">
        <f>+IF(X53&lt;&gt;0,+(Y53/X53)*100,0)</f>
        <v>-40.842115196232619</v>
      </c>
      <c r="AA53" s="54">
        <f>+AA51-AA52</f>
        <v>172514300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172514300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52660456</v>
      </c>
      <c r="X56" s="50">
        <f t="shared" si="5"/>
        <v>89016800</v>
      </c>
      <c r="Y56" s="50">
        <f t="shared" si="5"/>
        <v>-36356344</v>
      </c>
      <c r="Z56" s="51">
        <f>+IF(X56&lt;&gt;0,+(Y56/X56)*100,0)</f>
        <v>-40.842115196232619</v>
      </c>
      <c r="AA56" s="48">
        <f>SUM(AA53:AA55)</f>
        <v>172514300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172514300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52660456</v>
      </c>
      <c r="X59" s="67">
        <f t="shared" si="6"/>
        <v>89016800</v>
      </c>
      <c r="Y59" s="67">
        <f t="shared" si="6"/>
        <v>-36356344</v>
      </c>
      <c r="Z59" s="68">
        <f>+IF(X59&lt;&gt;0,+(Y59/X59)*100,0)</f>
        <v>-40.842115196232619</v>
      </c>
      <c r="AA59" s="65">
        <f>SUM(AA56:AA58)</f>
        <v>172514300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265019002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70605113</v>
      </c>
      <c r="X7" s="22">
        <v>87709047</v>
      </c>
      <c r="Y7" s="22">
        <v>-17103934</v>
      </c>
      <c r="Z7" s="23">
        <v>-19.500763701149324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5625669</v>
      </c>
      <c r="Y13" s="22">
        <v>-5625669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810</v>
      </c>
      <c r="Y19" s="22">
        <v>-810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40791</v>
      </c>
      <c r="Y23" s="22">
        <v>-40791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265019002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70605113</v>
      </c>
      <c r="X32" s="31">
        <f t="shared" si="0"/>
        <v>93376317</v>
      </c>
      <c r="Y32" s="31">
        <f t="shared" si="0"/>
        <v>-22771204</v>
      </c>
      <c r="Z32" s="32">
        <f>+IF(X32&lt;&gt;0,+(Y32/X32)*100,0)</f>
        <v>-24.386487635831685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164609450</v>
      </c>
      <c r="G34" s="22">
        <v>12230705</v>
      </c>
      <c r="H34" s="22">
        <v>13280980</v>
      </c>
      <c r="I34" s="22">
        <v>13017127</v>
      </c>
      <c r="J34" s="22">
        <v>38528812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38528812</v>
      </c>
      <c r="X34" s="22">
        <v>41152365</v>
      </c>
      <c r="Y34" s="22">
        <v>-2623553</v>
      </c>
      <c r="Z34" s="23">
        <v>-6.3752180463990342</v>
      </c>
      <c r="AA34" s="20">
        <v>164609450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171358094</v>
      </c>
      <c r="D37" s="20"/>
      <c r="E37" s="21">
        <v>277258502</v>
      </c>
      <c r="F37" s="22">
        <v>277258502</v>
      </c>
      <c r="G37" s="22">
        <v>13214704</v>
      </c>
      <c r="H37" s="22">
        <v>11119652</v>
      </c>
      <c r="I37" s="22">
        <v>11373213</v>
      </c>
      <c r="J37" s="22">
        <v>35707569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35707569</v>
      </c>
      <c r="X37" s="22">
        <v>69314622</v>
      </c>
      <c r="Y37" s="22">
        <v>-33607053</v>
      </c>
      <c r="Z37" s="23">
        <v>-48.484795891983659</v>
      </c>
      <c r="AA37" s="20">
        <v>277258502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30979435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7744860</v>
      </c>
      <c r="Y38" s="22">
        <v>-7744860</v>
      </c>
      <c r="Z38" s="23">
        <v>-100</v>
      </c>
      <c r="AA38" s="20">
        <v>30979435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100868450</v>
      </c>
      <c r="X39" s="22">
        <v>13310466</v>
      </c>
      <c r="Y39" s="22">
        <v>87557984</v>
      </c>
      <c r="Z39" s="23">
        <v>657.8130622924848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124363056</v>
      </c>
      <c r="D41" s="20"/>
      <c r="E41" s="21">
        <v>82734289</v>
      </c>
      <c r="F41" s="22">
        <v>82734289</v>
      </c>
      <c r="G41" s="22"/>
      <c r="H41" s="22">
        <v>9748256</v>
      </c>
      <c r="I41" s="22">
        <v>12877904</v>
      </c>
      <c r="J41" s="22">
        <v>22626160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22626160</v>
      </c>
      <c r="X41" s="22">
        <v>20683572</v>
      </c>
      <c r="Y41" s="22">
        <v>1942588</v>
      </c>
      <c r="Z41" s="23">
        <v>9.3919367505767379</v>
      </c>
      <c r="AA41" s="20">
        <v>82734289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4055732</v>
      </c>
      <c r="G44" s="22">
        <v>2024644</v>
      </c>
      <c r="H44" s="22">
        <v>2150392</v>
      </c>
      <c r="I44" s="22">
        <v>1768833</v>
      </c>
      <c r="J44" s="22">
        <v>5943869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5943869</v>
      </c>
      <c r="X44" s="22">
        <v>1013952</v>
      </c>
      <c r="Y44" s="22">
        <v>4929917</v>
      </c>
      <c r="Z44" s="23">
        <v>486.20812425045762</v>
      </c>
      <c r="AA44" s="20">
        <v>4055732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590957045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612879263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203674860</v>
      </c>
      <c r="X47" s="31">
        <f t="shared" si="1"/>
        <v>153219837</v>
      </c>
      <c r="Y47" s="31">
        <f t="shared" si="1"/>
        <v>50455023</v>
      </c>
      <c r="Z47" s="32">
        <f>+IF(X47&lt;&gt;0,+(Y47/X47)*100,0)</f>
        <v>32.929824223739388</v>
      </c>
      <c r="AA47" s="29">
        <f>SUM(AA34:AA46)</f>
        <v>612879263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-325938043</v>
      </c>
      <c r="D48" s="39">
        <f t="shared" si="2"/>
        <v>0</v>
      </c>
      <c r="E48" s="40">
        <f t="shared" si="2"/>
        <v>-239374145</v>
      </c>
      <c r="F48" s="41">
        <f t="shared" si="2"/>
        <v>-239374145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-133069747</v>
      </c>
      <c r="X48" s="41">
        <f t="shared" si="2"/>
        <v>-59843520</v>
      </c>
      <c r="Y48" s="41">
        <f t="shared" si="2"/>
        <v>-73226227</v>
      </c>
      <c r="Z48" s="42">
        <f>+IF(X48&lt;&gt;0,+(Y48/X48)*100,0)</f>
        <v>122.36283393757586</v>
      </c>
      <c r="AA48" s="39">
        <f>+AA32-AA47</f>
        <v>-239374145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-325938043</v>
      </c>
      <c r="D51" s="48">
        <f t="shared" si="3"/>
        <v>0</v>
      </c>
      <c r="E51" s="49">
        <f t="shared" si="3"/>
        <v>-239374145</v>
      </c>
      <c r="F51" s="50">
        <f t="shared" si="3"/>
        <v>-239374145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-133069747</v>
      </c>
      <c r="X51" s="50">
        <f t="shared" si="3"/>
        <v>-59843520</v>
      </c>
      <c r="Y51" s="50">
        <f t="shared" si="3"/>
        <v>-73226227</v>
      </c>
      <c r="Z51" s="51">
        <f>+IF(X51&lt;&gt;0,+(Y51/X51)*100,0)</f>
        <v>122.36283393757586</v>
      </c>
      <c r="AA51" s="48">
        <f>SUM(AA48:AA50)</f>
        <v>-239374145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-325938043</v>
      </c>
      <c r="D53" s="54">
        <f>+D51-D52</f>
        <v>0</v>
      </c>
      <c r="E53" s="55">
        <f t="shared" si="4"/>
        <v>-239374145</v>
      </c>
      <c r="F53" s="56">
        <f t="shared" si="4"/>
        <v>-239374145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-133069747</v>
      </c>
      <c r="X53" s="56">
        <f t="shared" si="4"/>
        <v>-59843520</v>
      </c>
      <c r="Y53" s="56">
        <f t="shared" si="4"/>
        <v>-73226227</v>
      </c>
      <c r="Z53" s="57">
        <f>+IF(X53&lt;&gt;0,+(Y53/X53)*100,0)</f>
        <v>122.36283393757586</v>
      </c>
      <c r="AA53" s="54">
        <f>+AA51-AA52</f>
        <v>-239374145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-325938043</v>
      </c>
      <c r="D56" s="48">
        <f>SUM(D53:D55)</f>
        <v>0</v>
      </c>
      <c r="E56" s="49">
        <f t="shared" si="5"/>
        <v>-239374145</v>
      </c>
      <c r="F56" s="50">
        <f t="shared" si="5"/>
        <v>-239374145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-133069747</v>
      </c>
      <c r="X56" s="50">
        <f t="shared" si="5"/>
        <v>-59843520</v>
      </c>
      <c r="Y56" s="50">
        <f t="shared" si="5"/>
        <v>-73226227</v>
      </c>
      <c r="Z56" s="51">
        <f>+IF(X56&lt;&gt;0,+(Y56/X56)*100,0)</f>
        <v>122.36283393757586</v>
      </c>
      <c r="AA56" s="48">
        <f>SUM(AA53:AA55)</f>
        <v>-239374145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-325938043</v>
      </c>
      <c r="D59" s="65">
        <f>SUM(D56:D58)</f>
        <v>0</v>
      </c>
      <c r="E59" s="66">
        <f t="shared" si="6"/>
        <v>-239374145</v>
      </c>
      <c r="F59" s="67">
        <f t="shared" si="6"/>
        <v>-239374145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-133069747</v>
      </c>
      <c r="X59" s="67">
        <f t="shared" si="6"/>
        <v>-59843520</v>
      </c>
      <c r="Y59" s="67">
        <f t="shared" si="6"/>
        <v>-73226227</v>
      </c>
      <c r="Z59" s="68">
        <f>+IF(X59&lt;&gt;0,+(Y59/X59)*100,0)</f>
        <v>122.36283393757586</v>
      </c>
      <c r="AA59" s="65">
        <f>SUM(AA56:AA58)</f>
        <v>-239374145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122072542</v>
      </c>
      <c r="X7" s="22">
        <v>168575259</v>
      </c>
      <c r="Y7" s="22">
        <v>-46502717</v>
      </c>
      <c r="Z7" s="23">
        <v>-27.585730715086726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24434505</v>
      </c>
      <c r="Y13" s="22">
        <v>-24434505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71799</v>
      </c>
      <c r="Y23" s="22">
        <v>-71799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122072542</v>
      </c>
      <c r="X32" s="31">
        <f t="shared" si="0"/>
        <v>193331562</v>
      </c>
      <c r="Y32" s="31">
        <f t="shared" si="0"/>
        <v>-71259020</v>
      </c>
      <c r="Z32" s="32">
        <f>+IF(X32&lt;&gt;0,+(Y32/X32)*100,0)</f>
        <v>-36.858451492777988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7561086</v>
      </c>
      <c r="X34" s="22">
        <v>7804041</v>
      </c>
      <c r="Y34" s="22">
        <v>-242955</v>
      </c>
      <c r="Z34" s="23">
        <v>-3.1131948179154878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382840583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105304844</v>
      </c>
      <c r="X37" s="22">
        <v>107626617</v>
      </c>
      <c r="Y37" s="22">
        <v>-2321773</v>
      </c>
      <c r="Z37" s="23">
        <v>-2.1572479603256505</v>
      </c>
      <c r="AA37" s="20">
        <v>430506454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11276649</v>
      </c>
      <c r="Y38" s="22">
        <v>-11276649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1564320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426870</v>
      </c>
      <c r="X39" s="22">
        <v>300402</v>
      </c>
      <c r="Y39" s="22">
        <v>126468</v>
      </c>
      <c r="Z39" s="23">
        <v>42.099586554017613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1427781</v>
      </c>
      <c r="Y41" s="22">
        <v>-1427781</v>
      </c>
      <c r="Z41" s="23">
        <v>-100</v>
      </c>
      <c r="AA41" s="20">
        <v>5711149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72124</v>
      </c>
      <c r="X44" s="22">
        <v>604851</v>
      </c>
      <c r="Y44" s="22">
        <v>-532727</v>
      </c>
      <c r="Z44" s="23">
        <v>-88.075740967610201</v>
      </c>
      <c r="AA44" s="20">
        <v>2419394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716461369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113364924</v>
      </c>
      <c r="X47" s="31">
        <f t="shared" si="1"/>
        <v>129040341</v>
      </c>
      <c r="Y47" s="31">
        <f t="shared" si="1"/>
        <v>-15675417</v>
      </c>
      <c r="Z47" s="32">
        <f>+IF(X47&lt;&gt;0,+(Y47/X47)*100,0)</f>
        <v>-12.147687210466996</v>
      </c>
      <c r="AA47" s="29">
        <f>SUM(AA34:AA46)</f>
        <v>516161373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-158603514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8707618</v>
      </c>
      <c r="X48" s="41">
        <f t="shared" si="2"/>
        <v>64291221</v>
      </c>
      <c r="Y48" s="41">
        <f t="shared" si="2"/>
        <v>-55583603</v>
      </c>
      <c r="Z48" s="42">
        <f>+IF(X48&lt;&gt;0,+(Y48/X48)*100,0)</f>
        <v>-86.455976625486713</v>
      </c>
      <c r="AA48" s="39">
        <f>+AA32-AA47</f>
        <v>257164869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-143650915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8707618</v>
      </c>
      <c r="X51" s="50">
        <f t="shared" si="3"/>
        <v>64291221</v>
      </c>
      <c r="Y51" s="50">
        <f t="shared" si="3"/>
        <v>-55583603</v>
      </c>
      <c r="Z51" s="51">
        <f>+IF(X51&lt;&gt;0,+(Y51/X51)*100,0)</f>
        <v>-86.455976625486713</v>
      </c>
      <c r="AA51" s="48">
        <f>SUM(AA48:AA50)</f>
        <v>257164869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-143650915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8707618</v>
      </c>
      <c r="X53" s="56">
        <f t="shared" si="4"/>
        <v>64291221</v>
      </c>
      <c r="Y53" s="56">
        <f t="shared" si="4"/>
        <v>-55583603</v>
      </c>
      <c r="Z53" s="57">
        <f>+IF(X53&lt;&gt;0,+(Y53/X53)*100,0)</f>
        <v>-86.455976625486713</v>
      </c>
      <c r="AA53" s="54">
        <f>+AA51-AA52</f>
        <v>257164869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-143650915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8707618</v>
      </c>
      <c r="X56" s="50">
        <f t="shared" si="5"/>
        <v>64291221</v>
      </c>
      <c r="Y56" s="50">
        <f t="shared" si="5"/>
        <v>-55583603</v>
      </c>
      <c r="Z56" s="51">
        <f>+IF(X56&lt;&gt;0,+(Y56/X56)*100,0)</f>
        <v>-86.455976625486713</v>
      </c>
      <c r="AA56" s="48">
        <f>SUM(AA53:AA55)</f>
        <v>257164869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-143650915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8707618</v>
      </c>
      <c r="X59" s="67">
        <f t="shared" si="6"/>
        <v>64291221</v>
      </c>
      <c r="Y59" s="67">
        <f t="shared" si="6"/>
        <v>-55583603</v>
      </c>
      <c r="Z59" s="68">
        <f>+IF(X59&lt;&gt;0,+(Y59/X59)*100,0)</f>
        <v>-86.455976625486713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103542611</v>
      </c>
      <c r="X7" s="22">
        <v>137687868</v>
      </c>
      <c r="Y7" s="22">
        <v>-34145257</v>
      </c>
      <c r="Z7" s="23">
        <v>-24.799030950206884</v>
      </c>
      <c r="AA7" s="20">
        <v>550751473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3307937</v>
      </c>
      <c r="X13" s="22">
        <v>3294771</v>
      </c>
      <c r="Y13" s="22">
        <v>13166</v>
      </c>
      <c r="Z13" s="23">
        <v>0.39960288590618281</v>
      </c>
      <c r="AA13" s="20">
        <v>13179085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16143087</v>
      </c>
      <c r="Y25" s="22">
        <v>-16143087</v>
      </c>
      <c r="Z25" s="23">
        <v>-100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106850548</v>
      </c>
      <c r="X32" s="31">
        <f t="shared" si="0"/>
        <v>157125726</v>
      </c>
      <c r="Y32" s="31">
        <f t="shared" si="0"/>
        <v>-50275178</v>
      </c>
      <c r="Z32" s="32">
        <f>+IF(X32&lt;&gt;0,+(Y32/X32)*100,0)</f>
        <v>-31.996783263868579</v>
      </c>
      <c r="AA32" s="29">
        <f>SUM(AA6:AA31)</f>
        <v>628502909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19310034</v>
      </c>
      <c r="X34" s="22">
        <v>19485333</v>
      </c>
      <c r="Y34" s="22">
        <v>-175299</v>
      </c>
      <c r="Z34" s="23">
        <v>-0.89964590289526991</v>
      </c>
      <c r="AA34" s="20">
        <v>77941318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24164663</v>
      </c>
      <c r="X37" s="22">
        <v>45953589</v>
      </c>
      <c r="Y37" s="22">
        <v>-21788926</v>
      </c>
      <c r="Z37" s="23">
        <v>-47.415069147265079</v>
      </c>
      <c r="AA37" s="20">
        <v>183814366</v>
      </c>
    </row>
    <row r="38" spans="1:27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18412666</v>
      </c>
      <c r="X38" s="22">
        <v>27618999</v>
      </c>
      <c r="Y38" s="22">
        <v>-9206333</v>
      </c>
      <c r="Z38" s="23">
        <v>-33.333333333333329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13533753</v>
      </c>
      <c r="Y39" s="22">
        <v>-13533753</v>
      </c>
      <c r="Z39" s="23">
        <v>-100</v>
      </c>
      <c r="AA39" s="20">
        <v>54135014</v>
      </c>
    </row>
    <row r="40" spans="1:27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50001</v>
      </c>
      <c r="Y40" s="22">
        <v>-50001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17629936</v>
      </c>
      <c r="X41" s="22">
        <v>37131747</v>
      </c>
      <c r="Y41" s="22">
        <v>-19501811</v>
      </c>
      <c r="Z41" s="23">
        <v>-52.520585686420837</v>
      </c>
      <c r="AA41" s="20">
        <v>148527000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2860392</v>
      </c>
      <c r="Y43" s="22">
        <v>-2860392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309587</v>
      </c>
      <c r="X44" s="22">
        <v>2797539</v>
      </c>
      <c r="Y44" s="22">
        <v>-2487952</v>
      </c>
      <c r="Z44" s="23">
        <v>-88.933594848901123</v>
      </c>
      <c r="AA44" s="20">
        <v>11190165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79826886</v>
      </c>
      <c r="X47" s="31">
        <f t="shared" si="1"/>
        <v>149431353</v>
      </c>
      <c r="Y47" s="31">
        <f t="shared" si="1"/>
        <v>-69604467</v>
      </c>
      <c r="Z47" s="32">
        <f>+IF(X47&lt;&gt;0,+(Y47/X47)*100,0)</f>
        <v>-46.579560181055172</v>
      </c>
      <c r="AA47" s="29">
        <f>SUM(AA34:AA46)</f>
        <v>597725421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27023662</v>
      </c>
      <c r="X48" s="41">
        <f t="shared" si="2"/>
        <v>7694373</v>
      </c>
      <c r="Y48" s="41">
        <f t="shared" si="2"/>
        <v>19329289</v>
      </c>
      <c r="Z48" s="42">
        <f>+IF(X48&lt;&gt;0,+(Y48/X48)*100,0)</f>
        <v>251.21330873873674</v>
      </c>
      <c r="AA48" s="39">
        <f>+AA32-AA47</f>
        <v>30777488</v>
      </c>
    </row>
    <row r="49" spans="1:27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20476930</v>
      </c>
      <c r="X49" s="22">
        <v>13250001</v>
      </c>
      <c r="Y49" s="22">
        <v>7226929</v>
      </c>
      <c r="Z49" s="23">
        <v>54.542856260916508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47500592</v>
      </c>
      <c r="X51" s="50">
        <f t="shared" si="3"/>
        <v>20944374</v>
      </c>
      <c r="Y51" s="50">
        <f t="shared" si="3"/>
        <v>26556218</v>
      </c>
      <c r="Z51" s="51">
        <f>+IF(X51&lt;&gt;0,+(Y51/X51)*100,0)</f>
        <v>126.79404025157304</v>
      </c>
      <c r="AA51" s="48">
        <f>SUM(AA48:AA50)</f>
        <v>83777488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47500592</v>
      </c>
      <c r="X53" s="56">
        <f t="shared" si="4"/>
        <v>20944374</v>
      </c>
      <c r="Y53" s="56">
        <f t="shared" si="4"/>
        <v>26556218</v>
      </c>
      <c r="Z53" s="57">
        <f>+IF(X53&lt;&gt;0,+(Y53/X53)*100,0)</f>
        <v>126.79404025157304</v>
      </c>
      <c r="AA53" s="54">
        <f>+AA51-AA52</f>
        <v>83777488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47500592</v>
      </c>
      <c r="X56" s="50">
        <f t="shared" si="5"/>
        <v>20944374</v>
      </c>
      <c r="Y56" s="50">
        <f t="shared" si="5"/>
        <v>26556218</v>
      </c>
      <c r="Z56" s="51">
        <f>+IF(X56&lt;&gt;0,+(Y56/X56)*100,0)</f>
        <v>126.79404025157304</v>
      </c>
      <c r="AA56" s="48">
        <f>SUM(AA53:AA55)</f>
        <v>83777488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47500592</v>
      </c>
      <c r="X59" s="67">
        <f t="shared" si="6"/>
        <v>20944374</v>
      </c>
      <c r="Y59" s="67">
        <f t="shared" si="6"/>
        <v>26556218</v>
      </c>
      <c r="Z59" s="68">
        <f>+IF(X59&lt;&gt;0,+(Y59/X59)*100,0)</f>
        <v>126.79404025157304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18684087</v>
      </c>
      <c r="X7" s="22">
        <v>34020621</v>
      </c>
      <c r="Y7" s="22">
        <v>-15336534</v>
      </c>
      <c r="Z7" s="23">
        <v>-45.080111853337421</v>
      </c>
      <c r="AA7" s="20">
        <v>135183815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721373</v>
      </c>
      <c r="X13" s="22">
        <v>504711</v>
      </c>
      <c r="Y13" s="22">
        <v>216662</v>
      </c>
      <c r="Z13" s="23">
        <v>42.92793301513143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240828</v>
      </c>
      <c r="X19" s="22">
        <v>180306</v>
      </c>
      <c r="Y19" s="22">
        <v>60522</v>
      </c>
      <c r="Z19" s="23">
        <v>33.56627067318891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20513</v>
      </c>
      <c r="X23" s="22">
        <v>2589</v>
      </c>
      <c r="Y23" s="22">
        <v>17924</v>
      </c>
      <c r="Z23" s="23">
        <v>692.31363460795671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17849020</v>
      </c>
      <c r="X25" s="22">
        <v>10685347</v>
      </c>
      <c r="Y25" s="22">
        <v>7163673</v>
      </c>
      <c r="Z25" s="23">
        <v>67.042024933771444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1337415</v>
      </c>
      <c r="Y30" s="22">
        <v>-1337415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37515821</v>
      </c>
      <c r="X32" s="31">
        <f t="shared" si="0"/>
        <v>46730989</v>
      </c>
      <c r="Y32" s="31">
        <f t="shared" si="0"/>
        <v>-9215168</v>
      </c>
      <c r="Z32" s="32">
        <f>+IF(X32&lt;&gt;0,+(Y32/X32)*100,0)</f>
        <v>-19.719608330994237</v>
      </c>
      <c r="AA32" s="29">
        <f>SUM(AA6:AA31)</f>
        <v>186025276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12911925</v>
      </c>
      <c r="X34" s="22">
        <v>12346734</v>
      </c>
      <c r="Y34" s="22">
        <v>565191</v>
      </c>
      <c r="Z34" s="23">
        <v>4.577655920990928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4098513</v>
      </c>
      <c r="X37" s="22">
        <v>3968055</v>
      </c>
      <c r="Y37" s="22">
        <v>130458</v>
      </c>
      <c r="Z37" s="23">
        <v>3.2877064456011822</v>
      </c>
      <c r="AA37" s="20">
        <v>17808913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8806090</v>
      </c>
      <c r="X39" s="22">
        <v>5283654</v>
      </c>
      <c r="Y39" s="22">
        <v>3522436</v>
      </c>
      <c r="Z39" s="23">
        <v>66.666666666666657</v>
      </c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5678358</v>
      </c>
      <c r="Y40" s="22">
        <v>-5678358</v>
      </c>
      <c r="Z40" s="23">
        <v>-100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8653983</v>
      </c>
      <c r="X41" s="22">
        <v>7843383</v>
      </c>
      <c r="Y41" s="22">
        <v>810600</v>
      </c>
      <c r="Z41" s="23">
        <v>10.334826184058588</v>
      </c>
      <c r="AA41" s="20">
        <v>36166503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272259</v>
      </c>
      <c r="Y43" s="22">
        <v>-272259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296984</v>
      </c>
      <c r="X44" s="22">
        <v>389864</v>
      </c>
      <c r="Y44" s="22">
        <v>-92880</v>
      </c>
      <c r="Z44" s="23">
        <v>-23.823692364516859</v>
      </c>
      <c r="AA44" s="20">
        <v>2290834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1301355</v>
      </c>
      <c r="Y46" s="22">
        <v>-1301355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34767495</v>
      </c>
      <c r="X47" s="31">
        <f t="shared" si="1"/>
        <v>37083662</v>
      </c>
      <c r="Y47" s="31">
        <f t="shared" si="1"/>
        <v>-2316167</v>
      </c>
      <c r="Z47" s="32">
        <f>+IF(X47&lt;&gt;0,+(Y47/X47)*100,0)</f>
        <v>-6.2457882395756927</v>
      </c>
      <c r="AA47" s="29">
        <f>SUM(AA34:AA46)</f>
        <v>155795152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2748326</v>
      </c>
      <c r="X48" s="41">
        <f t="shared" si="2"/>
        <v>9647327</v>
      </c>
      <c r="Y48" s="41">
        <f t="shared" si="2"/>
        <v>-6899001</v>
      </c>
      <c r="Z48" s="42">
        <f>+IF(X48&lt;&gt;0,+(Y48/X48)*100,0)</f>
        <v>-71.512046808406097</v>
      </c>
      <c r="AA48" s="39">
        <f>+AA32-AA47</f>
        <v>30230124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10959474</v>
      </c>
      <c r="X49" s="22">
        <v>33000000</v>
      </c>
      <c r="Y49" s="22">
        <v>-22040526</v>
      </c>
      <c r="Z49" s="23">
        <v>-66.789472727272724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13707800</v>
      </c>
      <c r="X51" s="50">
        <f t="shared" si="3"/>
        <v>42647327</v>
      </c>
      <c r="Y51" s="50">
        <f t="shared" si="3"/>
        <v>-28939527</v>
      </c>
      <c r="Z51" s="51">
        <f>+IF(X51&lt;&gt;0,+(Y51/X51)*100,0)</f>
        <v>-67.857774532973664</v>
      </c>
      <c r="AA51" s="48">
        <f>SUM(AA48:AA50)</f>
        <v>149181724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13707800</v>
      </c>
      <c r="X53" s="56">
        <f t="shared" si="4"/>
        <v>42647327</v>
      </c>
      <c r="Y53" s="56">
        <f t="shared" si="4"/>
        <v>-28939527</v>
      </c>
      <c r="Z53" s="57">
        <f>+IF(X53&lt;&gt;0,+(Y53/X53)*100,0)</f>
        <v>-67.857774532973664</v>
      </c>
      <c r="AA53" s="54">
        <f>+AA51-AA52</f>
        <v>149181724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13707800</v>
      </c>
      <c r="X56" s="50">
        <f t="shared" si="5"/>
        <v>42647327</v>
      </c>
      <c r="Y56" s="50">
        <f t="shared" si="5"/>
        <v>-28939527</v>
      </c>
      <c r="Z56" s="51">
        <f>+IF(X56&lt;&gt;0,+(Y56/X56)*100,0)</f>
        <v>-67.857774532973664</v>
      </c>
      <c r="AA56" s="48">
        <f>SUM(AA53:AA55)</f>
        <v>149181724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13707800</v>
      </c>
      <c r="X59" s="67">
        <f t="shared" si="6"/>
        <v>42647327</v>
      </c>
      <c r="Y59" s="67">
        <f t="shared" si="6"/>
        <v>-28939527</v>
      </c>
      <c r="Z59" s="68">
        <f>+IF(X59&lt;&gt;0,+(Y59/X59)*100,0)</f>
        <v>-67.857774532973664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31804</v>
      </c>
      <c r="X6" s="22">
        <v>18003</v>
      </c>
      <c r="Y6" s="22">
        <v>13801</v>
      </c>
      <c r="Z6" s="23">
        <v>76.659445647947564</v>
      </c>
      <c r="AA6" s="20">
        <v>72014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29220664</v>
      </c>
      <c r="X7" s="22">
        <v>34541721</v>
      </c>
      <c r="Y7" s="22">
        <v>-5321057</v>
      </c>
      <c r="Z7" s="23">
        <v>-15.40472462272508</v>
      </c>
      <c r="AA7" s="20">
        <v>138166945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8892</v>
      </c>
      <c r="Y17" s="22">
        <v>-8892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1310756</v>
      </c>
      <c r="X19" s="22">
        <v>599013</v>
      </c>
      <c r="Y19" s="22">
        <v>711743</v>
      </c>
      <c r="Z19" s="23">
        <v>118.81929106713878</v>
      </c>
      <c r="AA19" s="20">
        <v>2396053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77265525</v>
      </c>
      <c r="Y25" s="22">
        <v>39216447</v>
      </c>
      <c r="Z25" s="23">
        <v>50.755426821988202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147045196</v>
      </c>
      <c r="X32" s="31">
        <f t="shared" si="0"/>
        <v>112433154</v>
      </c>
      <c r="Y32" s="31">
        <f t="shared" si="0"/>
        <v>34612042</v>
      </c>
      <c r="Z32" s="32">
        <f>+IF(X32&lt;&gt;0,+(Y32/X32)*100,0)</f>
        <v>30.784551325492476</v>
      </c>
      <c r="AA32" s="29">
        <f>SUM(AA6:AA31)</f>
        <v>449732690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30692329</v>
      </c>
      <c r="X34" s="22">
        <v>28626903</v>
      </c>
      <c r="Y34" s="22">
        <v>2065426</v>
      </c>
      <c r="Z34" s="23">
        <v>7.2149823541862004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39392989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599946</v>
      </c>
      <c r="X37" s="22">
        <v>7203489</v>
      </c>
      <c r="Y37" s="22">
        <v>-6603543</v>
      </c>
      <c r="Z37" s="23">
        <v>-91.671452541955716</v>
      </c>
      <c r="AA37" s="20">
        <v>28813939</v>
      </c>
    </row>
    <row r="38" spans="1:27" x14ac:dyDescent="0.25">
      <c r="A38" s="19" t="s">
        <v>64</v>
      </c>
      <c r="B38" s="15" t="s">
        <v>32</v>
      </c>
      <c r="C38" s="20">
        <v>19232659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12918249</v>
      </c>
      <c r="Y39" s="22">
        <v>-12918249</v>
      </c>
      <c r="Z39" s="23">
        <v>-100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21535022</v>
      </c>
      <c r="X41" s="22">
        <v>18260928</v>
      </c>
      <c r="Y41" s="22">
        <v>3274094</v>
      </c>
      <c r="Z41" s="23">
        <v>17.92950500653636</v>
      </c>
      <c r="AA41" s="20">
        <v>73043694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688500</v>
      </c>
      <c r="Y42" s="22">
        <v>-688500</v>
      </c>
      <c r="Z42" s="23">
        <v>-100</v>
      </c>
      <c r="AA42" s="20">
        <v>2754000</v>
      </c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89338</v>
      </c>
      <c r="X43" s="22"/>
      <c r="Y43" s="22">
        <v>89338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14154501</v>
      </c>
      <c r="X44" s="22">
        <v>1686417</v>
      </c>
      <c r="Y44" s="22">
        <v>12468084</v>
      </c>
      <c r="Z44" s="23">
        <v>739.3239038743086</v>
      </c>
      <c r="AA44" s="20">
        <v>6745596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568525470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67071136</v>
      </c>
      <c r="X47" s="31">
        <f t="shared" si="1"/>
        <v>69384486</v>
      </c>
      <c r="Y47" s="31">
        <f t="shared" si="1"/>
        <v>-2313350</v>
      </c>
      <c r="Z47" s="32">
        <f>+IF(X47&lt;&gt;0,+(Y47/X47)*100,0)</f>
        <v>-3.3341026695794791</v>
      </c>
      <c r="AA47" s="29">
        <f>SUM(AA34:AA46)</f>
        <v>277537401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-140771034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79974060</v>
      </c>
      <c r="X48" s="41">
        <f t="shared" si="2"/>
        <v>43048668</v>
      </c>
      <c r="Y48" s="41">
        <f t="shared" si="2"/>
        <v>36925392</v>
      </c>
      <c r="Z48" s="42">
        <f>+IF(X48&lt;&gt;0,+(Y48/X48)*100,0)</f>
        <v>85.77592226546939</v>
      </c>
      <c r="AA48" s="39">
        <f>+AA32-AA47</f>
        <v>172195289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-100862588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79974060</v>
      </c>
      <c r="X51" s="50">
        <f t="shared" si="3"/>
        <v>43048668</v>
      </c>
      <c r="Y51" s="50">
        <f t="shared" si="3"/>
        <v>36925392</v>
      </c>
      <c r="Z51" s="51">
        <f>+IF(X51&lt;&gt;0,+(Y51/X51)*100,0)</f>
        <v>85.77592226546939</v>
      </c>
      <c r="AA51" s="48">
        <f>SUM(AA48:AA50)</f>
        <v>172195289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-100862588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79974060</v>
      </c>
      <c r="X53" s="56">
        <f t="shared" si="4"/>
        <v>43048668</v>
      </c>
      <c r="Y53" s="56">
        <f t="shared" si="4"/>
        <v>36925392</v>
      </c>
      <c r="Z53" s="57">
        <f>+IF(X53&lt;&gt;0,+(Y53/X53)*100,0)</f>
        <v>85.77592226546939</v>
      </c>
      <c r="AA53" s="54">
        <f>+AA51-AA52</f>
        <v>172195289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-100862588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79974060</v>
      </c>
      <c r="X56" s="50">
        <f t="shared" si="5"/>
        <v>43048668</v>
      </c>
      <c r="Y56" s="50">
        <f t="shared" si="5"/>
        <v>36925392</v>
      </c>
      <c r="Z56" s="51">
        <f>+IF(X56&lt;&gt;0,+(Y56/X56)*100,0)</f>
        <v>85.77592226546939</v>
      </c>
      <c r="AA56" s="48">
        <f>SUM(AA53:AA55)</f>
        <v>172195289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-100862588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79974060</v>
      </c>
      <c r="X59" s="67">
        <f t="shared" si="6"/>
        <v>43048668</v>
      </c>
      <c r="Y59" s="67">
        <f t="shared" si="6"/>
        <v>36925392</v>
      </c>
      <c r="Z59" s="68">
        <f>+IF(X59&lt;&gt;0,+(Y59/X59)*100,0)</f>
        <v>85.77592226546939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327113993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73719615</v>
      </c>
      <c r="X7" s="22">
        <v>81778494</v>
      </c>
      <c r="Y7" s="22">
        <v>-8058879</v>
      </c>
      <c r="Z7" s="23">
        <v>-9.8545211654301195</v>
      </c>
      <c r="AA7" s="20">
        <v>327113993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150000</v>
      </c>
      <c r="Y10" s="22">
        <v>-140451</v>
      </c>
      <c r="Z10" s="23">
        <v>-93.634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37000000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17500828</v>
      </c>
      <c r="X13" s="22">
        <v>9249999</v>
      </c>
      <c r="Y13" s="22">
        <v>8250829</v>
      </c>
      <c r="Z13" s="23">
        <v>89.198160994395778</v>
      </c>
      <c r="AA13" s="20">
        <v>37000000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/>
      <c r="G28" s="22">
        <v>121532</v>
      </c>
      <c r="H28" s="22">
        <v>121273</v>
      </c>
      <c r="I28" s="22">
        <v>121273</v>
      </c>
      <c r="J28" s="22">
        <v>364078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364078</v>
      </c>
      <c r="X28" s="22"/>
      <c r="Y28" s="22">
        <v>364078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364713993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91594070</v>
      </c>
      <c r="X32" s="31">
        <f t="shared" si="0"/>
        <v>91178493</v>
      </c>
      <c r="Y32" s="31">
        <f t="shared" si="0"/>
        <v>415577</v>
      </c>
      <c r="Z32" s="32">
        <f>+IF(X32&lt;&gt;0,+(Y32/X32)*100,0)</f>
        <v>0.45578401915460476</v>
      </c>
      <c r="AA32" s="29">
        <f>SUM(AA6:AA31)</f>
        <v>364713993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55073442</v>
      </c>
      <c r="D34" s="20"/>
      <c r="E34" s="21">
        <v>57672540</v>
      </c>
      <c r="F34" s="22">
        <v>57672540</v>
      </c>
      <c r="G34" s="22">
        <v>50741</v>
      </c>
      <c r="H34" s="22">
        <v>10529077</v>
      </c>
      <c r="I34" s="22">
        <v>4795711</v>
      </c>
      <c r="J34" s="22">
        <v>15375529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15375529</v>
      </c>
      <c r="X34" s="22">
        <v>14418192</v>
      </c>
      <c r="Y34" s="22">
        <v>957337</v>
      </c>
      <c r="Z34" s="23">
        <v>6.6397853489536001</v>
      </c>
      <c r="AA34" s="20">
        <v>57672540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96792421</v>
      </c>
      <c r="D37" s="20"/>
      <c r="E37" s="21">
        <v>105314000</v>
      </c>
      <c r="F37" s="22">
        <v>105314000</v>
      </c>
      <c r="G37" s="22">
        <v>1996396</v>
      </c>
      <c r="H37" s="22">
        <v>2445293</v>
      </c>
      <c r="I37" s="22">
        <v>4214105</v>
      </c>
      <c r="J37" s="22">
        <v>8655794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8655794</v>
      </c>
      <c r="X37" s="22">
        <v>26328534</v>
      </c>
      <c r="Y37" s="22">
        <v>-17672740</v>
      </c>
      <c r="Z37" s="23">
        <v>-67.123904430075754</v>
      </c>
      <c r="AA37" s="20">
        <v>105314000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14000000</v>
      </c>
      <c r="X38" s="22">
        <v>14000001</v>
      </c>
      <c r="Y38" s="22">
        <v>-1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2300001</v>
      </c>
      <c r="Y39" s="22">
        <v>-2300001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888126</v>
      </c>
      <c r="Y40" s="22">
        <v>-888126</v>
      </c>
      <c r="Z40" s="23">
        <v>-100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2020000</v>
      </c>
      <c r="G41" s="22"/>
      <c r="H41" s="22">
        <v>1641</v>
      </c>
      <c r="I41" s="22"/>
      <c r="J41" s="22">
        <v>1641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1641</v>
      </c>
      <c r="X41" s="22">
        <v>505002</v>
      </c>
      <c r="Y41" s="22">
        <v>-503361</v>
      </c>
      <c r="Z41" s="23">
        <v>-99.67505079187805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10233960</v>
      </c>
      <c r="X44" s="22">
        <v>11710338</v>
      </c>
      <c r="Y44" s="22">
        <v>-1476378</v>
      </c>
      <c r="Z44" s="23">
        <v>-12.607475548528146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61200000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15300006</v>
      </c>
      <c r="Y46" s="22">
        <v>-15300006</v>
      </c>
      <c r="Z46" s="23">
        <v>-100</v>
      </c>
      <c r="AA46" s="20">
        <v>61200000</v>
      </c>
    </row>
    <row r="47" spans="1:27" x14ac:dyDescent="0.25">
      <c r="A47" s="37" t="s">
        <v>72</v>
      </c>
      <c r="B47" s="28" t="s">
        <v>32</v>
      </c>
      <c r="C47" s="29">
        <f>SUM(C34:C46)</f>
        <v>339124059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341800244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48266924</v>
      </c>
      <c r="X47" s="31">
        <f t="shared" si="1"/>
        <v>85450200</v>
      </c>
      <c r="Y47" s="31">
        <f t="shared" si="1"/>
        <v>-37183276</v>
      </c>
      <c r="Z47" s="32">
        <f>+IF(X47&lt;&gt;0,+(Y47/X47)*100,0)</f>
        <v>-43.514557016835539</v>
      </c>
      <c r="AA47" s="29">
        <f>SUM(AA34:AA46)</f>
        <v>341800244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-10862770</v>
      </c>
      <c r="D48" s="39">
        <f t="shared" si="2"/>
        <v>0</v>
      </c>
      <c r="E48" s="40">
        <f t="shared" si="2"/>
        <v>22913749</v>
      </c>
      <c r="F48" s="41">
        <f t="shared" si="2"/>
        <v>22913749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43327146</v>
      </c>
      <c r="X48" s="41">
        <f t="shared" si="2"/>
        <v>5728293</v>
      </c>
      <c r="Y48" s="41">
        <f t="shared" si="2"/>
        <v>37598853</v>
      </c>
      <c r="Z48" s="42">
        <f>+IF(X48&lt;&gt;0,+(Y48/X48)*100,0)</f>
        <v>656.37098172177991</v>
      </c>
      <c r="AA48" s="39">
        <f>+AA32-AA47</f>
        <v>22913749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-10862770</v>
      </c>
      <c r="D51" s="48">
        <f t="shared" si="3"/>
        <v>0</v>
      </c>
      <c r="E51" s="49">
        <f t="shared" si="3"/>
        <v>22913749</v>
      </c>
      <c r="F51" s="50">
        <f t="shared" si="3"/>
        <v>22913749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43327146</v>
      </c>
      <c r="X51" s="50">
        <f t="shared" si="3"/>
        <v>5728293</v>
      </c>
      <c r="Y51" s="50">
        <f t="shared" si="3"/>
        <v>37598853</v>
      </c>
      <c r="Z51" s="51">
        <f>+IF(X51&lt;&gt;0,+(Y51/X51)*100,0)</f>
        <v>656.37098172177991</v>
      </c>
      <c r="AA51" s="48">
        <f>SUM(AA48:AA50)</f>
        <v>22913749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-10862770</v>
      </c>
      <c r="D53" s="54">
        <f>+D51-D52</f>
        <v>0</v>
      </c>
      <c r="E53" s="55">
        <f t="shared" si="4"/>
        <v>22913749</v>
      </c>
      <c r="F53" s="56">
        <f t="shared" si="4"/>
        <v>22913749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43327146</v>
      </c>
      <c r="X53" s="56">
        <f t="shared" si="4"/>
        <v>5728293</v>
      </c>
      <c r="Y53" s="56">
        <f t="shared" si="4"/>
        <v>37598853</v>
      </c>
      <c r="Z53" s="57">
        <f>+IF(X53&lt;&gt;0,+(Y53/X53)*100,0)</f>
        <v>656.37098172177991</v>
      </c>
      <c r="AA53" s="54">
        <f>+AA51-AA52</f>
        <v>22913749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-10862770</v>
      </c>
      <c r="D56" s="48">
        <f>SUM(D53:D55)</f>
        <v>0</v>
      </c>
      <c r="E56" s="49">
        <f t="shared" si="5"/>
        <v>22913749</v>
      </c>
      <c r="F56" s="50">
        <f t="shared" si="5"/>
        <v>22913749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43327146</v>
      </c>
      <c r="X56" s="50">
        <f t="shared" si="5"/>
        <v>5728293</v>
      </c>
      <c r="Y56" s="50">
        <f t="shared" si="5"/>
        <v>37598853</v>
      </c>
      <c r="Z56" s="51">
        <f>+IF(X56&lt;&gt;0,+(Y56/X56)*100,0)</f>
        <v>656.37098172177991</v>
      </c>
      <c r="AA56" s="48">
        <f>SUM(AA53:AA55)</f>
        <v>22913749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-10862770</v>
      </c>
      <c r="D59" s="65">
        <f>SUM(D56:D58)</f>
        <v>0</v>
      </c>
      <c r="E59" s="66">
        <f t="shared" si="6"/>
        <v>22913749</v>
      </c>
      <c r="F59" s="67">
        <f t="shared" si="6"/>
        <v>22913749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43327146</v>
      </c>
      <c r="X59" s="67">
        <f t="shared" si="6"/>
        <v>5728293</v>
      </c>
      <c r="Y59" s="67">
        <f t="shared" si="6"/>
        <v>37598853</v>
      </c>
      <c r="Z59" s="68">
        <f>+IF(X59&lt;&gt;0,+(Y59/X59)*100,0)</f>
        <v>656.37098172177991</v>
      </c>
      <c r="AA59" s="65">
        <f>SUM(AA56:AA58)</f>
        <v>22913749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-13984064</v>
      </c>
      <c r="X7" s="22">
        <v>40488882</v>
      </c>
      <c r="Y7" s="22">
        <v>-54472946</v>
      </c>
      <c r="Z7" s="23">
        <v>-134.53803441646031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7219779</v>
      </c>
      <c r="X13" s="22">
        <v>7937643</v>
      </c>
      <c r="Y13" s="22">
        <v>-717864</v>
      </c>
      <c r="Z13" s="23">
        <v>-9.0437929748163288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-6764285</v>
      </c>
      <c r="X32" s="31">
        <f t="shared" si="0"/>
        <v>48426525</v>
      </c>
      <c r="Y32" s="31">
        <f t="shared" si="0"/>
        <v>-55190810</v>
      </c>
      <c r="Z32" s="32">
        <f>+IF(X32&lt;&gt;0,+(Y32/X32)*100,0)</f>
        <v>-113.96814039413317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18505111</v>
      </c>
      <c r="X34" s="22">
        <v>16263066</v>
      </c>
      <c r="Y34" s="22">
        <v>2242045</v>
      </c>
      <c r="Z34" s="23">
        <v>13.786115115071167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173245637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24050228</v>
      </c>
      <c r="X37" s="22">
        <v>43311417</v>
      </c>
      <c r="Y37" s="22">
        <v>-19261189</v>
      </c>
      <c r="Z37" s="23">
        <v>-44.47138961073474</v>
      </c>
      <c r="AA37" s="20">
        <v>173245637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6570033</v>
      </c>
      <c r="Y38" s="22">
        <v>-6570033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2762502</v>
      </c>
      <c r="Y39" s="22">
        <v>-2762502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3000000</v>
      </c>
      <c r="G40" s="22"/>
      <c r="H40" s="22">
        <v>94080</v>
      </c>
      <c r="I40" s="22"/>
      <c r="J40" s="22">
        <v>94080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94080</v>
      </c>
      <c r="X40" s="22">
        <v>750000</v>
      </c>
      <c r="Y40" s="22">
        <v>-655920</v>
      </c>
      <c r="Z40" s="23">
        <v>-87.456000000000003</v>
      </c>
      <c r="AA40" s="20">
        <v>3000000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2241563</v>
      </c>
      <c r="X41" s="22">
        <v>7615062</v>
      </c>
      <c r="Y41" s="22">
        <v>-5373499</v>
      </c>
      <c r="Z41" s="23">
        <v>-70.564087331134004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8439101</v>
      </c>
      <c r="G44" s="22"/>
      <c r="H44" s="22">
        <v>33061</v>
      </c>
      <c r="I44" s="22">
        <v>40659</v>
      </c>
      <c r="J44" s="22">
        <v>73720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73720</v>
      </c>
      <c r="X44" s="22">
        <v>2109780</v>
      </c>
      <c r="Y44" s="22">
        <v>-2036060</v>
      </c>
      <c r="Z44" s="23">
        <v>-96.505796812937845</v>
      </c>
      <c r="AA44" s="20">
        <v>8439101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317527122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44964702</v>
      </c>
      <c r="X47" s="31">
        <f t="shared" si="1"/>
        <v>79381860</v>
      </c>
      <c r="Y47" s="31">
        <f t="shared" si="1"/>
        <v>-34417158</v>
      </c>
      <c r="Z47" s="32">
        <f>+IF(X47&lt;&gt;0,+(Y47/X47)*100,0)</f>
        <v>-43.356451965222284</v>
      </c>
      <c r="AA47" s="29">
        <f>SUM(AA34:AA46)</f>
        <v>317527122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-123820980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-51728987</v>
      </c>
      <c r="X48" s="41">
        <f t="shared" si="2"/>
        <v>-30955335</v>
      </c>
      <c r="Y48" s="41">
        <f t="shared" si="2"/>
        <v>-20773652</v>
      </c>
      <c r="Z48" s="42">
        <f>+IF(X48&lt;&gt;0,+(Y48/X48)*100,0)</f>
        <v>67.10847096308278</v>
      </c>
      <c r="AA48" s="39">
        <f>+AA32-AA47</f>
        <v>-123820980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-123820980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-51728987</v>
      </c>
      <c r="X51" s="50">
        <f t="shared" si="3"/>
        <v>-30955335</v>
      </c>
      <c r="Y51" s="50">
        <f t="shared" si="3"/>
        <v>-20773652</v>
      </c>
      <c r="Z51" s="51">
        <f>+IF(X51&lt;&gt;0,+(Y51/X51)*100,0)</f>
        <v>67.10847096308278</v>
      </c>
      <c r="AA51" s="48">
        <f>SUM(AA48:AA50)</f>
        <v>-123820980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-123820980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-51728987</v>
      </c>
      <c r="X53" s="56">
        <f t="shared" si="4"/>
        <v>-30955335</v>
      </c>
      <c r="Y53" s="56">
        <f t="shared" si="4"/>
        <v>-20773652</v>
      </c>
      <c r="Z53" s="57">
        <f>+IF(X53&lt;&gt;0,+(Y53/X53)*100,0)</f>
        <v>67.10847096308278</v>
      </c>
      <c r="AA53" s="54">
        <f>+AA51-AA52</f>
        <v>-123820980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-123820980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-51728987</v>
      </c>
      <c r="X56" s="50">
        <f t="shared" si="5"/>
        <v>-30955335</v>
      </c>
      <c r="Y56" s="50">
        <f t="shared" si="5"/>
        <v>-20773652</v>
      </c>
      <c r="Z56" s="51">
        <f>+IF(X56&lt;&gt;0,+(Y56/X56)*100,0)</f>
        <v>67.10847096308278</v>
      </c>
      <c r="AA56" s="48">
        <f>SUM(AA53:AA55)</f>
        <v>-123820980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-123820980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-51728987</v>
      </c>
      <c r="X59" s="67">
        <f t="shared" si="6"/>
        <v>-30955335</v>
      </c>
      <c r="Y59" s="67">
        <f t="shared" si="6"/>
        <v>-20773652</v>
      </c>
      <c r="Z59" s="68">
        <f>+IF(X59&lt;&gt;0,+(Y59/X59)*100,0)</f>
        <v>67.10847096308278</v>
      </c>
      <c r="AA59" s="65">
        <f>SUM(AA56:AA58)</f>
        <v>-123820980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93614182</v>
      </c>
      <c r="X7" s="22">
        <v>148988601</v>
      </c>
      <c r="Y7" s="22">
        <v>-55374419</v>
      </c>
      <c r="Z7" s="23">
        <v>-37.166882988585151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83631</v>
      </c>
      <c r="Y10" s="22">
        <v>-83631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127234</v>
      </c>
      <c r="X19" s="22">
        <v>324702</v>
      </c>
      <c r="Y19" s="22">
        <v>-197468</v>
      </c>
      <c r="Z19" s="23">
        <v>-60.815147427487361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135257847</v>
      </c>
      <c r="Y25" s="22">
        <v>-135257847</v>
      </c>
      <c r="Z25" s="23">
        <v>-100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93741416</v>
      </c>
      <c r="X32" s="31">
        <f t="shared" si="0"/>
        <v>284654781</v>
      </c>
      <c r="Y32" s="31">
        <f t="shared" si="0"/>
        <v>-190913365</v>
      </c>
      <c r="Z32" s="32">
        <f>+IF(X32&lt;&gt;0,+(Y32/X32)*100,0)</f>
        <v>-67.068385196031542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111625298</v>
      </c>
      <c r="G34" s="22">
        <v>8718594</v>
      </c>
      <c r="H34" s="22"/>
      <c r="I34" s="22">
        <v>7319441</v>
      </c>
      <c r="J34" s="22">
        <v>16038035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16038035</v>
      </c>
      <c r="X34" s="22">
        <v>27906336</v>
      </c>
      <c r="Y34" s="22">
        <v>-11868301</v>
      </c>
      <c r="Z34" s="23">
        <v>-42.529055050437293</v>
      </c>
      <c r="AA34" s="20">
        <v>111625298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567948722</v>
      </c>
      <c r="G37" s="22"/>
      <c r="H37" s="22"/>
      <c r="I37" s="22">
        <v>54790530</v>
      </c>
      <c r="J37" s="22">
        <v>54790530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54790530</v>
      </c>
      <c r="X37" s="22">
        <v>141987180</v>
      </c>
      <c r="Y37" s="22">
        <v>-87196650</v>
      </c>
      <c r="Z37" s="23">
        <v>-61.41163589557874</v>
      </c>
      <c r="AA37" s="20">
        <v>567948722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62822937</v>
      </c>
      <c r="Y38" s="22">
        <v>-62822937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7024500</v>
      </c>
      <c r="X39" s="22">
        <v>19475781</v>
      </c>
      <c r="Y39" s="22">
        <v>-12451281</v>
      </c>
      <c r="Z39" s="23">
        <v>-63.932126778381829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32412271</v>
      </c>
      <c r="G41" s="22"/>
      <c r="H41" s="22"/>
      <c r="I41" s="22">
        <v>601178</v>
      </c>
      <c r="J41" s="22">
        <v>601178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601178</v>
      </c>
      <c r="X41" s="22">
        <v>8103069</v>
      </c>
      <c r="Y41" s="22">
        <v>-7501891</v>
      </c>
      <c r="Z41" s="23">
        <v>-92.580860412270965</v>
      </c>
      <c r="AA41" s="20">
        <v>32412271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486855</v>
      </c>
      <c r="Y42" s="22">
        <v>-486855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74209613</v>
      </c>
      <c r="G44" s="22">
        <v>74408</v>
      </c>
      <c r="H44" s="22"/>
      <c r="I44" s="22">
        <v>2617380</v>
      </c>
      <c r="J44" s="22">
        <v>2691788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2691788</v>
      </c>
      <c r="X44" s="22">
        <v>18552414</v>
      </c>
      <c r="Y44" s="22">
        <v>-15860626</v>
      </c>
      <c r="Z44" s="23">
        <v>-85.49090161528305</v>
      </c>
      <c r="AA44" s="20">
        <v>74209613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1117338203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81146031</v>
      </c>
      <c r="X47" s="31">
        <f t="shared" si="1"/>
        <v>279334572</v>
      </c>
      <c r="Y47" s="31">
        <f t="shared" si="1"/>
        <v>-198188541</v>
      </c>
      <c r="Z47" s="32">
        <f>+IF(X47&lt;&gt;0,+(Y47/X47)*100,0)</f>
        <v>-70.950237051216135</v>
      </c>
      <c r="AA47" s="29">
        <f>SUM(AA34:AA46)</f>
        <v>1117338203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21280919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12595385</v>
      </c>
      <c r="X48" s="41">
        <f t="shared" si="2"/>
        <v>5320209</v>
      </c>
      <c r="Y48" s="41">
        <f t="shared" si="2"/>
        <v>7275176</v>
      </c>
      <c r="Z48" s="42">
        <f>+IF(X48&lt;&gt;0,+(Y48/X48)*100,0)</f>
        <v>136.74605640492695</v>
      </c>
      <c r="AA48" s="39">
        <f>+AA32-AA47</f>
        <v>21280919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4699360</v>
      </c>
      <c r="X49" s="22"/>
      <c r="Y49" s="22">
        <v>4699360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21280919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17294745</v>
      </c>
      <c r="X51" s="50">
        <f t="shared" si="3"/>
        <v>5320209</v>
      </c>
      <c r="Y51" s="50">
        <f t="shared" si="3"/>
        <v>11974536</v>
      </c>
      <c r="Z51" s="51">
        <f>+IF(X51&lt;&gt;0,+(Y51/X51)*100,0)</f>
        <v>225.07642086993198</v>
      </c>
      <c r="AA51" s="48">
        <f>SUM(AA48:AA50)</f>
        <v>21280919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21280919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17294745</v>
      </c>
      <c r="X53" s="56">
        <f t="shared" si="4"/>
        <v>5320209</v>
      </c>
      <c r="Y53" s="56">
        <f t="shared" si="4"/>
        <v>11974536</v>
      </c>
      <c r="Z53" s="57">
        <f>+IF(X53&lt;&gt;0,+(Y53/X53)*100,0)</f>
        <v>225.07642086993198</v>
      </c>
      <c r="AA53" s="54">
        <f>+AA51-AA52</f>
        <v>21280919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21280919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17294745</v>
      </c>
      <c r="X56" s="50">
        <f t="shared" si="5"/>
        <v>5320209</v>
      </c>
      <c r="Y56" s="50">
        <f t="shared" si="5"/>
        <v>11974536</v>
      </c>
      <c r="Z56" s="51">
        <f>+IF(X56&lt;&gt;0,+(Y56/X56)*100,0)</f>
        <v>225.07642086993198</v>
      </c>
      <c r="AA56" s="48">
        <f>SUM(AA53:AA55)</f>
        <v>21280919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21280919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17294745</v>
      </c>
      <c r="X59" s="67">
        <f t="shared" si="6"/>
        <v>5320209</v>
      </c>
      <c r="Y59" s="67">
        <f t="shared" si="6"/>
        <v>11974536</v>
      </c>
      <c r="Z59" s="68">
        <f>+IF(X59&lt;&gt;0,+(Y59/X59)*100,0)</f>
        <v>225.07642086993198</v>
      </c>
      <c r="AA59" s="65">
        <f>SUM(AA56:AA58)</f>
        <v>21280919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787552383</v>
      </c>
      <c r="G7" s="22">
        <v>59451858</v>
      </c>
      <c r="H7" s="22">
        <v>48033123</v>
      </c>
      <c r="I7" s="22">
        <v>63232753</v>
      </c>
      <c r="J7" s="22">
        <v>170717734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170717734</v>
      </c>
      <c r="X7" s="22">
        <v>196888086</v>
      </c>
      <c r="Y7" s="22">
        <v>-26170352</v>
      </c>
      <c r="Z7" s="23">
        <v>-13.291993706516097</v>
      </c>
      <c r="AA7" s="20">
        <v>787552383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242190010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65886747</v>
      </c>
      <c r="X13" s="22">
        <v>60547500</v>
      </c>
      <c r="Y13" s="22">
        <v>5339247</v>
      </c>
      <c r="Z13" s="23">
        <v>8.8182782113216902</v>
      </c>
      <c r="AA13" s="20">
        <v>242190010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1029742393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236604481</v>
      </c>
      <c r="X32" s="31">
        <f t="shared" si="0"/>
        <v>257435586</v>
      </c>
      <c r="Y32" s="31">
        <f t="shared" si="0"/>
        <v>-20831105</v>
      </c>
      <c r="Z32" s="32">
        <f>+IF(X32&lt;&gt;0,+(Y32/X32)*100,0)</f>
        <v>-8.0917736835341803</v>
      </c>
      <c r="AA32" s="29">
        <f>SUM(AA6:AA31)</f>
        <v>1029742393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41593837</v>
      </c>
      <c r="G34" s="22">
        <v>3900460</v>
      </c>
      <c r="H34" s="22">
        <v>3404971</v>
      </c>
      <c r="I34" s="22">
        <v>3692166</v>
      </c>
      <c r="J34" s="22">
        <v>10997597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10997597</v>
      </c>
      <c r="X34" s="22">
        <v>10398513</v>
      </c>
      <c r="Y34" s="22">
        <v>599084</v>
      </c>
      <c r="Z34" s="23">
        <v>5.7612468244257613</v>
      </c>
      <c r="AA34" s="20">
        <v>41593837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346129870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13207670</v>
      </c>
      <c r="X37" s="22">
        <v>86532489</v>
      </c>
      <c r="Y37" s="22">
        <v>-73324819</v>
      </c>
      <c r="Z37" s="23">
        <v>-84.736750147103706</v>
      </c>
      <c r="AA37" s="20">
        <v>346129870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110645065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27661269</v>
      </c>
      <c r="Y38" s="22">
        <v>-27661269</v>
      </c>
      <c r="Z38" s="23">
        <v>-100</v>
      </c>
      <c r="AA38" s="20">
        <v>110645065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94607029</v>
      </c>
      <c r="G39" s="22"/>
      <c r="H39" s="22"/>
      <c r="I39" s="22">
        <v>17513747</v>
      </c>
      <c r="J39" s="22">
        <v>17513747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17513747</v>
      </c>
      <c r="X39" s="22">
        <v>23651760</v>
      </c>
      <c r="Y39" s="22">
        <v>-6138013</v>
      </c>
      <c r="Z39" s="23">
        <v>-25.951612057622775</v>
      </c>
      <c r="AA39" s="20">
        <v>94607029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49254</v>
      </c>
      <c r="Y40" s="22">
        <v>-49254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74192014</v>
      </c>
      <c r="G41" s="22">
        <v>2151825</v>
      </c>
      <c r="H41" s="22">
        <v>1440047</v>
      </c>
      <c r="I41" s="22">
        <v>4978496</v>
      </c>
      <c r="J41" s="22">
        <v>8570368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8570368</v>
      </c>
      <c r="X41" s="22">
        <v>18548022</v>
      </c>
      <c r="Y41" s="22">
        <v>-9977654</v>
      </c>
      <c r="Z41" s="23">
        <v>-53.793628237016321</v>
      </c>
      <c r="AA41" s="20">
        <v>74192014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440905331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5020156</v>
      </c>
      <c r="G44" s="22">
        <v>126412</v>
      </c>
      <c r="H44" s="22">
        <v>148178</v>
      </c>
      <c r="I44" s="22">
        <v>116048</v>
      </c>
      <c r="J44" s="22">
        <v>390638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390638</v>
      </c>
      <c r="X44" s="22">
        <v>1255077</v>
      </c>
      <c r="Y44" s="22">
        <v>-864439</v>
      </c>
      <c r="Z44" s="23">
        <v>-68.875375773757312</v>
      </c>
      <c r="AA44" s="20">
        <v>5020156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995015568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672384967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50680020</v>
      </c>
      <c r="X47" s="31">
        <f t="shared" si="1"/>
        <v>168096384</v>
      </c>
      <c r="Y47" s="31">
        <f t="shared" si="1"/>
        <v>-117416364</v>
      </c>
      <c r="Z47" s="32">
        <f>+IF(X47&lt;&gt;0,+(Y47/X47)*100,0)</f>
        <v>-69.850618559409355</v>
      </c>
      <c r="AA47" s="29">
        <f>SUM(AA34:AA46)</f>
        <v>672384967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-16545277</v>
      </c>
      <c r="D48" s="39">
        <f t="shared" si="2"/>
        <v>0</v>
      </c>
      <c r="E48" s="40">
        <f t="shared" si="2"/>
        <v>357357426</v>
      </c>
      <c r="F48" s="41">
        <f t="shared" si="2"/>
        <v>357357426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185924461</v>
      </c>
      <c r="X48" s="41">
        <f t="shared" si="2"/>
        <v>89339202</v>
      </c>
      <c r="Y48" s="41">
        <f t="shared" si="2"/>
        <v>96585259</v>
      </c>
      <c r="Z48" s="42">
        <f>+IF(X48&lt;&gt;0,+(Y48/X48)*100,0)</f>
        <v>108.11072500961001</v>
      </c>
      <c r="AA48" s="39">
        <f>+AA32-AA47</f>
        <v>357357426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19000000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4749999</v>
      </c>
      <c r="Y49" s="22">
        <v>-4749999</v>
      </c>
      <c r="Z49" s="23">
        <v>-100</v>
      </c>
      <c r="AA49" s="20">
        <v>19000000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-8964934</v>
      </c>
      <c r="D51" s="48">
        <f t="shared" si="3"/>
        <v>0</v>
      </c>
      <c r="E51" s="49">
        <f t="shared" si="3"/>
        <v>376357426</v>
      </c>
      <c r="F51" s="50">
        <f t="shared" si="3"/>
        <v>376357426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185924461</v>
      </c>
      <c r="X51" s="50">
        <f t="shared" si="3"/>
        <v>94089201</v>
      </c>
      <c r="Y51" s="50">
        <f t="shared" si="3"/>
        <v>91835260</v>
      </c>
      <c r="Z51" s="51">
        <f>+IF(X51&lt;&gt;0,+(Y51/X51)*100,0)</f>
        <v>97.604463662094446</v>
      </c>
      <c r="AA51" s="48">
        <f>SUM(AA48:AA50)</f>
        <v>376357426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-8964934</v>
      </c>
      <c r="D53" s="54">
        <f>+D51-D52</f>
        <v>0</v>
      </c>
      <c r="E53" s="55">
        <f t="shared" si="4"/>
        <v>376357426</v>
      </c>
      <c r="F53" s="56">
        <f t="shared" si="4"/>
        <v>376357426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185924461</v>
      </c>
      <c r="X53" s="56">
        <f t="shared" si="4"/>
        <v>94089201</v>
      </c>
      <c r="Y53" s="56">
        <f t="shared" si="4"/>
        <v>91835260</v>
      </c>
      <c r="Z53" s="57">
        <f>+IF(X53&lt;&gt;0,+(Y53/X53)*100,0)</f>
        <v>97.604463662094446</v>
      </c>
      <c r="AA53" s="54">
        <f>+AA51-AA52</f>
        <v>376357426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-8964934</v>
      </c>
      <c r="D56" s="48">
        <f>SUM(D53:D55)</f>
        <v>0</v>
      </c>
      <c r="E56" s="49">
        <f t="shared" si="5"/>
        <v>376357426</v>
      </c>
      <c r="F56" s="50">
        <f t="shared" si="5"/>
        <v>376357426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185924461</v>
      </c>
      <c r="X56" s="50">
        <f t="shared" si="5"/>
        <v>94089201</v>
      </c>
      <c r="Y56" s="50">
        <f t="shared" si="5"/>
        <v>91835260</v>
      </c>
      <c r="Z56" s="51">
        <f>+IF(X56&lt;&gt;0,+(Y56/X56)*100,0)</f>
        <v>97.604463662094446</v>
      </c>
      <c r="AA56" s="48">
        <f>SUM(AA53:AA55)</f>
        <v>376357426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-8964934</v>
      </c>
      <c r="D59" s="65">
        <f>SUM(D56:D58)</f>
        <v>0</v>
      </c>
      <c r="E59" s="66">
        <f t="shared" si="6"/>
        <v>376357426</v>
      </c>
      <c r="F59" s="67">
        <f t="shared" si="6"/>
        <v>376357426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185924461</v>
      </c>
      <c r="X59" s="67">
        <f t="shared" si="6"/>
        <v>94089201</v>
      </c>
      <c r="Y59" s="67">
        <f t="shared" si="6"/>
        <v>91835260</v>
      </c>
      <c r="Z59" s="68">
        <f>+IF(X59&lt;&gt;0,+(Y59/X59)*100,0)</f>
        <v>97.604463662094446</v>
      </c>
      <c r="AA59" s="65">
        <f>SUM(AA56:AA58)</f>
        <v>376357426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127989202</v>
      </c>
      <c r="D7" s="20"/>
      <c r="E7" s="21">
        <v>142940475</v>
      </c>
      <c r="F7" s="22">
        <v>142940475</v>
      </c>
      <c r="G7" s="22">
        <v>10553832</v>
      </c>
      <c r="H7" s="22">
        <v>28766603</v>
      </c>
      <c r="I7" s="22">
        <v>-4765824</v>
      </c>
      <c r="J7" s="22">
        <v>34554611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34554611</v>
      </c>
      <c r="X7" s="22">
        <v>37674227</v>
      </c>
      <c r="Y7" s="22">
        <v>-3119616</v>
      </c>
      <c r="Z7" s="23">
        <v>-8.2805043352316154</v>
      </c>
      <c r="AA7" s="20">
        <v>142940475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1568853</v>
      </c>
      <c r="H13" s="22">
        <v>1562954</v>
      </c>
      <c r="I13" s="22">
        <v>1569971</v>
      </c>
      <c r="J13" s="22">
        <v>4701778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4701778</v>
      </c>
      <c r="X13" s="22"/>
      <c r="Y13" s="22">
        <v>4701778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127989202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142940475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39256389</v>
      </c>
      <c r="X32" s="31">
        <f t="shared" si="0"/>
        <v>37674227</v>
      </c>
      <c r="Y32" s="31">
        <f t="shared" si="0"/>
        <v>1582162</v>
      </c>
      <c r="Z32" s="32">
        <f>+IF(X32&lt;&gt;0,+(Y32/X32)*100,0)</f>
        <v>4.1995871607398874</v>
      </c>
      <c r="AA32" s="29">
        <f>SUM(AA6:AA31)</f>
        <v>142940475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37055446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9668348</v>
      </c>
      <c r="X34" s="22">
        <v>9416621</v>
      </c>
      <c r="Y34" s="22">
        <v>251727</v>
      </c>
      <c r="Z34" s="23">
        <v>2.6732200435803883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24703762</v>
      </c>
      <c r="D37" s="20"/>
      <c r="E37" s="21">
        <v>20000000</v>
      </c>
      <c r="F37" s="22">
        <v>20000000</v>
      </c>
      <c r="G37" s="22"/>
      <c r="H37" s="22">
        <v>17918</v>
      </c>
      <c r="I37" s="22"/>
      <c r="J37" s="22">
        <v>17918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17918</v>
      </c>
      <c r="X37" s="22"/>
      <c r="Y37" s="22">
        <v>17918</v>
      </c>
      <c r="Z37" s="23"/>
      <c r="AA37" s="20">
        <v>20000000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26650565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6662640</v>
      </c>
      <c r="Y39" s="22">
        <v>-6662640</v>
      </c>
      <c r="Z39" s="23">
        <v>-100</v>
      </c>
      <c r="AA39" s="20">
        <v>26650565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22215234</v>
      </c>
      <c r="D41" s="20"/>
      <c r="E41" s="21">
        <v>14225366</v>
      </c>
      <c r="F41" s="22">
        <v>14225366</v>
      </c>
      <c r="G41" s="22">
        <v>189480</v>
      </c>
      <c r="H41" s="22">
        <v>297602</v>
      </c>
      <c r="I41" s="22">
        <v>2357259</v>
      </c>
      <c r="J41" s="22">
        <v>2844341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2844341</v>
      </c>
      <c r="X41" s="22">
        <v>2829978</v>
      </c>
      <c r="Y41" s="22">
        <v>14363</v>
      </c>
      <c r="Z41" s="23">
        <v>0.50753044723315877</v>
      </c>
      <c r="AA41" s="20">
        <v>14225366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1055141</v>
      </c>
      <c r="D44" s="20"/>
      <c r="E44" s="21">
        <v>1058480</v>
      </c>
      <c r="F44" s="22">
        <v>1058480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64379</v>
      </c>
      <c r="Y44" s="22">
        <v>-64379</v>
      </c>
      <c r="Z44" s="23">
        <v>-100</v>
      </c>
      <c r="AA44" s="20">
        <v>1058480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276012398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126220684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12530607</v>
      </c>
      <c r="X47" s="31">
        <f t="shared" si="1"/>
        <v>25223617</v>
      </c>
      <c r="Y47" s="31">
        <f t="shared" si="1"/>
        <v>-12693010</v>
      </c>
      <c r="Z47" s="32">
        <f>+IF(X47&lt;&gt;0,+(Y47/X47)*100,0)</f>
        <v>-50.321926470735747</v>
      </c>
      <c r="AA47" s="29">
        <f>SUM(AA34:AA46)</f>
        <v>126220684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-148023196</v>
      </c>
      <c r="D48" s="39">
        <f t="shared" si="2"/>
        <v>0</v>
      </c>
      <c r="E48" s="40">
        <f t="shared" si="2"/>
        <v>16719791</v>
      </c>
      <c r="F48" s="41">
        <f t="shared" si="2"/>
        <v>16719791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26725782</v>
      </c>
      <c r="X48" s="41">
        <f t="shared" si="2"/>
        <v>12450610</v>
      </c>
      <c r="Y48" s="41">
        <f t="shared" si="2"/>
        <v>14275172</v>
      </c>
      <c r="Z48" s="42">
        <f>+IF(X48&lt;&gt;0,+(Y48/X48)*100,0)</f>
        <v>114.65439845919197</v>
      </c>
      <c r="AA48" s="39">
        <f>+AA32-AA47</f>
        <v>16719791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6249999</v>
      </c>
      <c r="Y49" s="22">
        <v>-6249999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-87232022</v>
      </c>
      <c r="D51" s="48">
        <f t="shared" si="3"/>
        <v>0</v>
      </c>
      <c r="E51" s="49">
        <f t="shared" si="3"/>
        <v>41719791</v>
      </c>
      <c r="F51" s="50">
        <f t="shared" si="3"/>
        <v>41719791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26725782</v>
      </c>
      <c r="X51" s="50">
        <f t="shared" si="3"/>
        <v>18700609</v>
      </c>
      <c r="Y51" s="50">
        <f t="shared" si="3"/>
        <v>8025173</v>
      </c>
      <c r="Z51" s="51">
        <f>+IF(X51&lt;&gt;0,+(Y51/X51)*100,0)</f>
        <v>42.913966063885937</v>
      </c>
      <c r="AA51" s="48">
        <f>SUM(AA48:AA50)</f>
        <v>41719791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-87232022</v>
      </c>
      <c r="D53" s="54">
        <f>+D51-D52</f>
        <v>0</v>
      </c>
      <c r="E53" s="55">
        <f t="shared" si="4"/>
        <v>41719791</v>
      </c>
      <c r="F53" s="56">
        <f t="shared" si="4"/>
        <v>41719791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26725782</v>
      </c>
      <c r="X53" s="56">
        <f t="shared" si="4"/>
        <v>18700609</v>
      </c>
      <c r="Y53" s="56">
        <f t="shared" si="4"/>
        <v>8025173</v>
      </c>
      <c r="Z53" s="57">
        <f>+IF(X53&lt;&gt;0,+(Y53/X53)*100,0)</f>
        <v>42.913966063885937</v>
      </c>
      <c r="AA53" s="54">
        <f>+AA51-AA52</f>
        <v>41719791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-87232022</v>
      </c>
      <c r="D56" s="48">
        <f>SUM(D53:D55)</f>
        <v>0</v>
      </c>
      <c r="E56" s="49">
        <f t="shared" si="5"/>
        <v>41719791</v>
      </c>
      <c r="F56" s="50">
        <f t="shared" si="5"/>
        <v>41719791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26725782</v>
      </c>
      <c r="X56" s="50">
        <f t="shared" si="5"/>
        <v>18700609</v>
      </c>
      <c r="Y56" s="50">
        <f t="shared" si="5"/>
        <v>8025173</v>
      </c>
      <c r="Z56" s="51">
        <f>+IF(X56&lt;&gt;0,+(Y56/X56)*100,0)</f>
        <v>42.913966063885937</v>
      </c>
      <c r="AA56" s="48">
        <f>SUM(AA53:AA55)</f>
        <v>41719791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-87232022</v>
      </c>
      <c r="D59" s="65">
        <f>SUM(D56:D58)</f>
        <v>0</v>
      </c>
      <c r="E59" s="66">
        <f t="shared" si="6"/>
        <v>41719791</v>
      </c>
      <c r="F59" s="67">
        <f t="shared" si="6"/>
        <v>41719791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26725782</v>
      </c>
      <c r="X59" s="67">
        <f t="shared" si="6"/>
        <v>18700609</v>
      </c>
      <c r="Y59" s="67">
        <f t="shared" si="6"/>
        <v>8025173</v>
      </c>
      <c r="Z59" s="68">
        <f>+IF(X59&lt;&gt;0,+(Y59/X59)*100,0)</f>
        <v>42.913966063885937</v>
      </c>
      <c r="AA59" s="65">
        <f>SUM(AA56:AA58)</f>
        <v>41719791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43595333</v>
      </c>
      <c r="X7" s="22">
        <v>42248889</v>
      </c>
      <c r="Y7" s="22">
        <v>1346444</v>
      </c>
      <c r="Z7" s="23">
        <v>3.1869335072929377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2999335</v>
      </c>
      <c r="G13" s="22">
        <v>525495</v>
      </c>
      <c r="H13" s="22">
        <v>397245</v>
      </c>
      <c r="I13" s="22">
        <v>493161</v>
      </c>
      <c r="J13" s="22">
        <v>1415901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1415901</v>
      </c>
      <c r="X13" s="22">
        <v>550561</v>
      </c>
      <c r="Y13" s="22">
        <v>865340</v>
      </c>
      <c r="Z13" s="23">
        <v>157.17422774224838</v>
      </c>
      <c r="AA13" s="20">
        <v>2999335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475</v>
      </c>
      <c r="X18" s="22">
        <v>1317</v>
      </c>
      <c r="Y18" s="22">
        <v>-842</v>
      </c>
      <c r="Z18" s="23">
        <v>-63.933181473044797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663767</v>
      </c>
      <c r="G19" s="22">
        <v>1898</v>
      </c>
      <c r="H19" s="22">
        <v>57289</v>
      </c>
      <c r="I19" s="22">
        <v>14808</v>
      </c>
      <c r="J19" s="22">
        <v>73995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73995</v>
      </c>
      <c r="X19" s="22">
        <v>130017</v>
      </c>
      <c r="Y19" s="22">
        <v>-56022</v>
      </c>
      <c r="Z19" s="23">
        <v>-43.088211541567638</v>
      </c>
      <c r="AA19" s="20">
        <v>663767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9268492</v>
      </c>
      <c r="X25" s="22">
        <v>9268492</v>
      </c>
      <c r="Y25" s="22"/>
      <c r="Z25" s="23"/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-1640466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210186382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238664860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54354196</v>
      </c>
      <c r="X32" s="31">
        <f t="shared" si="0"/>
        <v>52199276</v>
      </c>
      <c r="Y32" s="31">
        <f t="shared" si="0"/>
        <v>2154920</v>
      </c>
      <c r="Z32" s="32">
        <f>+IF(X32&lt;&gt;0,+(Y32/X32)*100,0)</f>
        <v>4.1282564915268178</v>
      </c>
      <c r="AA32" s="29">
        <f>SUM(AA6:AA31)</f>
        <v>238664860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32161919</v>
      </c>
      <c r="G34" s="22">
        <v>2006036</v>
      </c>
      <c r="H34" s="22">
        <v>2645979</v>
      </c>
      <c r="I34" s="22">
        <v>2333020</v>
      </c>
      <c r="J34" s="22">
        <v>6985035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6985035</v>
      </c>
      <c r="X34" s="22">
        <v>7687113</v>
      </c>
      <c r="Y34" s="22">
        <v>-702078</v>
      </c>
      <c r="Z34" s="23">
        <v>-9.1331817289533799</v>
      </c>
      <c r="AA34" s="20">
        <v>32161919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37213356</v>
      </c>
      <c r="G37" s="22">
        <v>50879</v>
      </c>
      <c r="H37" s="22">
        <v>923080</v>
      </c>
      <c r="I37" s="22">
        <v>92204</v>
      </c>
      <c r="J37" s="22">
        <v>1066163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1066163</v>
      </c>
      <c r="X37" s="22">
        <v>6495268</v>
      </c>
      <c r="Y37" s="22">
        <v>-5429105</v>
      </c>
      <c r="Z37" s="23">
        <v>-83.585542582692511</v>
      </c>
      <c r="AA37" s="20">
        <v>37213356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15851085</v>
      </c>
      <c r="G38" s="22">
        <v>1320924</v>
      </c>
      <c r="H38" s="22">
        <v>1320924</v>
      </c>
      <c r="I38" s="22">
        <v>1320924</v>
      </c>
      <c r="J38" s="22">
        <v>3962772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3962772</v>
      </c>
      <c r="X38" s="22">
        <v>3962772</v>
      </c>
      <c r="Y38" s="22"/>
      <c r="Z38" s="23"/>
      <c r="AA38" s="20">
        <v>15851085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39816304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39816304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9898612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9898612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9097718</v>
      </c>
      <c r="G41" s="22">
        <v>25934</v>
      </c>
      <c r="H41" s="22">
        <v>433711</v>
      </c>
      <c r="I41" s="22">
        <v>291647</v>
      </c>
      <c r="J41" s="22">
        <v>751292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751292</v>
      </c>
      <c r="X41" s="22">
        <v>1861241</v>
      </c>
      <c r="Y41" s="22">
        <v>-1109949</v>
      </c>
      <c r="Z41" s="23">
        <v>-59.634888765076632</v>
      </c>
      <c r="AA41" s="20">
        <v>9097718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786313</v>
      </c>
      <c r="G44" s="22">
        <v>25340</v>
      </c>
      <c r="H44" s="22">
        <v>4107</v>
      </c>
      <c r="I44" s="22">
        <v>22486</v>
      </c>
      <c r="J44" s="22">
        <v>51933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51933</v>
      </c>
      <c r="X44" s="22">
        <v>185347</v>
      </c>
      <c r="Y44" s="22">
        <v>-133414</v>
      </c>
      <c r="Z44" s="23">
        <v>-71.980663296411592</v>
      </c>
      <c r="AA44" s="20">
        <v>786313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144825307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12817195</v>
      </c>
      <c r="X47" s="31">
        <f t="shared" si="1"/>
        <v>20191741</v>
      </c>
      <c r="Y47" s="31">
        <f t="shared" si="1"/>
        <v>-7374546</v>
      </c>
      <c r="Z47" s="32">
        <f>+IF(X47&lt;&gt;0,+(Y47/X47)*100,0)</f>
        <v>-36.522586140541321</v>
      </c>
      <c r="AA47" s="29">
        <f>SUM(AA34:AA46)</f>
        <v>144825307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77704592</v>
      </c>
      <c r="D48" s="39">
        <f t="shared" si="2"/>
        <v>0</v>
      </c>
      <c r="E48" s="40">
        <f t="shared" si="2"/>
        <v>93839553</v>
      </c>
      <c r="F48" s="41">
        <f t="shared" si="2"/>
        <v>93839553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41537001</v>
      </c>
      <c r="X48" s="41">
        <f t="shared" si="2"/>
        <v>32007535</v>
      </c>
      <c r="Y48" s="41">
        <f t="shared" si="2"/>
        <v>9529466</v>
      </c>
      <c r="Z48" s="42">
        <f>+IF(X48&lt;&gt;0,+(Y48/X48)*100,0)</f>
        <v>29.772570739983568</v>
      </c>
      <c r="AA48" s="39">
        <f>+AA32-AA47</f>
        <v>93839553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16000000</v>
      </c>
      <c r="G49" s="22"/>
      <c r="H49" s="22">
        <v>658795</v>
      </c>
      <c r="I49" s="22">
        <v>564795</v>
      </c>
      <c r="J49" s="22">
        <v>1223590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1223590</v>
      </c>
      <c r="X49" s="22">
        <v>4000000</v>
      </c>
      <c r="Y49" s="22">
        <v>-2776410</v>
      </c>
      <c r="Z49" s="23">
        <v>-69.410249999999991</v>
      </c>
      <c r="AA49" s="20">
        <v>16000000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77704592</v>
      </c>
      <c r="D51" s="48">
        <f t="shared" si="3"/>
        <v>0</v>
      </c>
      <c r="E51" s="49">
        <f t="shared" si="3"/>
        <v>109839553</v>
      </c>
      <c r="F51" s="50">
        <f t="shared" si="3"/>
        <v>109839553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42760591</v>
      </c>
      <c r="X51" s="50">
        <f t="shared" si="3"/>
        <v>36007535</v>
      </c>
      <c r="Y51" s="50">
        <f t="shared" si="3"/>
        <v>6753056</v>
      </c>
      <c r="Z51" s="51">
        <f>+IF(X51&lt;&gt;0,+(Y51/X51)*100,0)</f>
        <v>18.75456345456583</v>
      </c>
      <c r="AA51" s="48">
        <f>SUM(AA48:AA50)</f>
        <v>109839553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77704592</v>
      </c>
      <c r="D53" s="54">
        <f>+D51-D52</f>
        <v>0</v>
      </c>
      <c r="E53" s="55">
        <f t="shared" si="4"/>
        <v>109839553</v>
      </c>
      <c r="F53" s="56">
        <f t="shared" si="4"/>
        <v>109839553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42760591</v>
      </c>
      <c r="X53" s="56">
        <f t="shared" si="4"/>
        <v>36007535</v>
      </c>
      <c r="Y53" s="56">
        <f t="shared" si="4"/>
        <v>6753056</v>
      </c>
      <c r="Z53" s="57">
        <f>+IF(X53&lt;&gt;0,+(Y53/X53)*100,0)</f>
        <v>18.75456345456583</v>
      </c>
      <c r="AA53" s="54">
        <f>+AA51-AA52</f>
        <v>109839553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77704592</v>
      </c>
      <c r="D56" s="48">
        <f>SUM(D53:D55)</f>
        <v>0</v>
      </c>
      <c r="E56" s="49">
        <f t="shared" si="5"/>
        <v>109839553</v>
      </c>
      <c r="F56" s="50">
        <f t="shared" si="5"/>
        <v>109839553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42760591</v>
      </c>
      <c r="X56" s="50">
        <f t="shared" si="5"/>
        <v>36007535</v>
      </c>
      <c r="Y56" s="50">
        <f t="shared" si="5"/>
        <v>6753056</v>
      </c>
      <c r="Z56" s="51">
        <f>+IF(X56&lt;&gt;0,+(Y56/X56)*100,0)</f>
        <v>18.75456345456583</v>
      </c>
      <c r="AA56" s="48">
        <f>SUM(AA53:AA55)</f>
        <v>109839553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77704592</v>
      </c>
      <c r="D59" s="65">
        <f>SUM(D56:D58)</f>
        <v>0</v>
      </c>
      <c r="E59" s="66">
        <f t="shared" si="6"/>
        <v>109839553</v>
      </c>
      <c r="F59" s="67">
        <f t="shared" si="6"/>
        <v>109839553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42760591</v>
      </c>
      <c r="X59" s="67">
        <f t="shared" si="6"/>
        <v>36007535</v>
      </c>
      <c r="Y59" s="67">
        <f t="shared" si="6"/>
        <v>6753056</v>
      </c>
      <c r="Z59" s="68">
        <f>+IF(X59&lt;&gt;0,+(Y59/X59)*100,0)</f>
        <v>18.75456345456583</v>
      </c>
      <c r="AA59" s="65">
        <f>SUM(AA56:AA58)</f>
        <v>109839553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185621843</v>
      </c>
      <c r="G7" s="22">
        <v>10528162</v>
      </c>
      <c r="H7" s="22">
        <v>10762170</v>
      </c>
      <c r="I7" s="22">
        <v>12120236</v>
      </c>
      <c r="J7" s="22">
        <v>33410568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33410568</v>
      </c>
      <c r="X7" s="22">
        <v>37645121</v>
      </c>
      <c r="Y7" s="22">
        <v>-4234553</v>
      </c>
      <c r="Z7" s="23">
        <v>-11.248610410894946</v>
      </c>
      <c r="AA7" s="20">
        <v>185621843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9168493</v>
      </c>
      <c r="G13" s="22">
        <v>842689</v>
      </c>
      <c r="H13" s="22">
        <v>882686</v>
      </c>
      <c r="I13" s="22">
        <v>882470</v>
      </c>
      <c r="J13" s="22">
        <v>2607845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2607845</v>
      </c>
      <c r="X13" s="22">
        <v>1738964</v>
      </c>
      <c r="Y13" s="22">
        <v>868881</v>
      </c>
      <c r="Z13" s="23">
        <v>49.965439192530724</v>
      </c>
      <c r="AA13" s="20">
        <v>9168493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1774094</v>
      </c>
      <c r="G19" s="22">
        <v>36964</v>
      </c>
      <c r="H19" s="22">
        <v>2651629</v>
      </c>
      <c r="I19" s="22">
        <v>45814</v>
      </c>
      <c r="J19" s="22">
        <v>2734407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2734407</v>
      </c>
      <c r="X19" s="22">
        <v>16260</v>
      </c>
      <c r="Y19" s="22">
        <v>2718147</v>
      </c>
      <c r="Z19" s="23">
        <v>16716.771217712176</v>
      </c>
      <c r="AA19" s="20">
        <v>1774094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196564430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38752820</v>
      </c>
      <c r="X32" s="31">
        <f t="shared" si="0"/>
        <v>39400345</v>
      </c>
      <c r="Y32" s="31">
        <f t="shared" si="0"/>
        <v>-647525</v>
      </c>
      <c r="Z32" s="32">
        <f>+IF(X32&lt;&gt;0,+(Y32/X32)*100,0)</f>
        <v>-1.6434500763889253</v>
      </c>
      <c r="AA32" s="29">
        <f>SUM(AA6:AA31)</f>
        <v>196564430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35413102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8254191</v>
      </c>
      <c r="Y34" s="22">
        <v>-8254191</v>
      </c>
      <c r="Z34" s="23">
        <v>-100</v>
      </c>
      <c r="AA34" s="20">
        <v>35413102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42148359</v>
      </c>
      <c r="G37" s="22">
        <v>3131920</v>
      </c>
      <c r="H37" s="22">
        <v>358921</v>
      </c>
      <c r="I37" s="22">
        <v>3004941</v>
      </c>
      <c r="J37" s="22">
        <v>6495782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6495782</v>
      </c>
      <c r="X37" s="22">
        <v>4610381</v>
      </c>
      <c r="Y37" s="22">
        <v>1885401</v>
      </c>
      <c r="Z37" s="23">
        <v>40.894689614589339</v>
      </c>
      <c r="AA37" s="20">
        <v>42148359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-2251000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-2251000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28297357</v>
      </c>
      <c r="G39" s="22"/>
      <c r="H39" s="22">
        <v>3261826</v>
      </c>
      <c r="I39" s="22">
        <v>5625607</v>
      </c>
      <c r="J39" s="22">
        <v>8887433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8887433</v>
      </c>
      <c r="X39" s="22">
        <v>7067958</v>
      </c>
      <c r="Y39" s="22">
        <v>1819475</v>
      </c>
      <c r="Z39" s="23">
        <v>25.742583642970146</v>
      </c>
      <c r="AA39" s="20">
        <v>28297357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12651922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3162980</v>
      </c>
      <c r="Y40" s="22">
        <v>-3162980</v>
      </c>
      <c r="Z40" s="23">
        <v>-100</v>
      </c>
      <c r="AA40" s="20">
        <v>12651922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9898498</v>
      </c>
      <c r="G41" s="22"/>
      <c r="H41" s="22">
        <v>142525</v>
      </c>
      <c r="I41" s="22">
        <v>299266</v>
      </c>
      <c r="J41" s="22">
        <v>441791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441791</v>
      </c>
      <c r="X41" s="22"/>
      <c r="Y41" s="22">
        <v>441791</v>
      </c>
      <c r="Z41" s="23"/>
      <c r="AA41" s="20">
        <v>9898498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12240000</v>
      </c>
      <c r="G43" s="22"/>
      <c r="H43" s="22">
        <v>6053</v>
      </c>
      <c r="I43" s="22"/>
      <c r="J43" s="22">
        <v>6053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6053</v>
      </c>
      <c r="X43" s="22"/>
      <c r="Y43" s="22">
        <v>6053</v>
      </c>
      <c r="Z43" s="23"/>
      <c r="AA43" s="20">
        <v>12240000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7634156</v>
      </c>
      <c r="G44" s="22">
        <v>605018</v>
      </c>
      <c r="H44" s="22">
        <v>119220</v>
      </c>
      <c r="I44" s="22">
        <v>397807</v>
      </c>
      <c r="J44" s="22">
        <v>1122045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1122045</v>
      </c>
      <c r="X44" s="22">
        <v>1148109</v>
      </c>
      <c r="Y44" s="22">
        <v>-26064</v>
      </c>
      <c r="Z44" s="23">
        <v>-2.2701677279770474</v>
      </c>
      <c r="AA44" s="20">
        <v>7634156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146032394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16953104</v>
      </c>
      <c r="X47" s="31">
        <f t="shared" si="1"/>
        <v>24243619</v>
      </c>
      <c r="Y47" s="31">
        <f t="shared" si="1"/>
        <v>-7290515</v>
      </c>
      <c r="Z47" s="32">
        <f>+IF(X47&lt;&gt;0,+(Y47/X47)*100,0)</f>
        <v>-30.071892319376904</v>
      </c>
      <c r="AA47" s="29">
        <f>SUM(AA34:AA46)</f>
        <v>146032394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50532036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21799716</v>
      </c>
      <c r="X48" s="41">
        <f t="shared" si="2"/>
        <v>15156726</v>
      </c>
      <c r="Y48" s="41">
        <f t="shared" si="2"/>
        <v>6642990</v>
      </c>
      <c r="Z48" s="42">
        <f>+IF(X48&lt;&gt;0,+(Y48/X48)*100,0)</f>
        <v>43.828660622353404</v>
      </c>
      <c r="AA48" s="39">
        <f>+AA32-AA47</f>
        <v>50532036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50532036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21799716</v>
      </c>
      <c r="X51" s="50">
        <f t="shared" si="3"/>
        <v>15156726</v>
      </c>
      <c r="Y51" s="50">
        <f t="shared" si="3"/>
        <v>6642990</v>
      </c>
      <c r="Z51" s="51">
        <f>+IF(X51&lt;&gt;0,+(Y51/X51)*100,0)</f>
        <v>43.828660622353404</v>
      </c>
      <c r="AA51" s="48">
        <f>SUM(AA48:AA50)</f>
        <v>50532036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50532036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21799716</v>
      </c>
      <c r="X53" s="56">
        <f t="shared" si="4"/>
        <v>15156726</v>
      </c>
      <c r="Y53" s="56">
        <f t="shared" si="4"/>
        <v>6642990</v>
      </c>
      <c r="Z53" s="57">
        <f>+IF(X53&lt;&gt;0,+(Y53/X53)*100,0)</f>
        <v>43.828660622353404</v>
      </c>
      <c r="AA53" s="54">
        <f>+AA51-AA52</f>
        <v>50532036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50532036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21799716</v>
      </c>
      <c r="X56" s="50">
        <f t="shared" si="5"/>
        <v>15156726</v>
      </c>
      <c r="Y56" s="50">
        <f t="shared" si="5"/>
        <v>6642990</v>
      </c>
      <c r="Z56" s="51">
        <f>+IF(X56&lt;&gt;0,+(Y56/X56)*100,0)</f>
        <v>43.828660622353404</v>
      </c>
      <c r="AA56" s="48">
        <f>SUM(AA53:AA55)</f>
        <v>50532036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50532036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21799716</v>
      </c>
      <c r="X59" s="67">
        <f t="shared" si="6"/>
        <v>15156726</v>
      </c>
      <c r="Y59" s="67">
        <f t="shared" si="6"/>
        <v>6642990</v>
      </c>
      <c r="Z59" s="68">
        <f>+IF(X59&lt;&gt;0,+(Y59/X59)*100,0)</f>
        <v>43.828660622353404</v>
      </c>
      <c r="AA59" s="65">
        <f>SUM(AA56:AA58)</f>
        <v>50532036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211952855</v>
      </c>
      <c r="D7" s="20"/>
      <c r="E7" s="21">
        <v>218057871</v>
      </c>
      <c r="F7" s="22">
        <v>218057871</v>
      </c>
      <c r="G7" s="22">
        <v>17294359</v>
      </c>
      <c r="H7" s="22">
        <v>3322075</v>
      </c>
      <c r="I7" s="22">
        <v>19616658</v>
      </c>
      <c r="J7" s="22">
        <v>40233092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40233092</v>
      </c>
      <c r="X7" s="22">
        <v>54514536</v>
      </c>
      <c r="Y7" s="22">
        <v>-14281444</v>
      </c>
      <c r="Z7" s="23">
        <v>-26.197497122602307</v>
      </c>
      <c r="AA7" s="20">
        <v>218057871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6600</v>
      </c>
      <c r="Y10" s="22">
        <v>-6600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6614121</v>
      </c>
      <c r="D13" s="20"/>
      <c r="E13" s="21">
        <v>1839950</v>
      </c>
      <c r="F13" s="22">
        <v>1839950</v>
      </c>
      <c r="G13" s="22">
        <v>787089</v>
      </c>
      <c r="H13" s="22">
        <v>785726</v>
      </c>
      <c r="I13" s="22">
        <v>750223</v>
      </c>
      <c r="J13" s="22">
        <v>2323038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2323038</v>
      </c>
      <c r="X13" s="22">
        <v>459900</v>
      </c>
      <c r="Y13" s="22">
        <v>1863138</v>
      </c>
      <c r="Z13" s="23">
        <v>405.11806914546639</v>
      </c>
      <c r="AA13" s="20">
        <v>1839950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11649356</v>
      </c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5082297</v>
      </c>
      <c r="X19" s="22">
        <v>2859300</v>
      </c>
      <c r="Y19" s="22">
        <v>2222997</v>
      </c>
      <c r="Z19" s="23">
        <v>77.746196621550737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900</v>
      </c>
      <c r="Y23" s="22">
        <v>-900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50759153</v>
      </c>
      <c r="D25" s="20"/>
      <c r="E25" s="21">
        <v>56228300</v>
      </c>
      <c r="F25" s="22">
        <v>56228300</v>
      </c>
      <c r="G25" s="22"/>
      <c r="H25" s="22">
        <v>22128364</v>
      </c>
      <c r="I25" s="22">
        <v>38561</v>
      </c>
      <c r="J25" s="22">
        <v>22166925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22166925</v>
      </c>
      <c r="X25" s="22">
        <v>14056899</v>
      </c>
      <c r="Y25" s="22">
        <v>8110026</v>
      </c>
      <c r="Z25" s="23">
        <v>57.694275245201666</v>
      </c>
      <c r="AA25" s="20">
        <v>56228300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7211746</v>
      </c>
      <c r="D28" s="20"/>
      <c r="E28" s="21">
        <v>9098690</v>
      </c>
      <c r="F28" s="22">
        <v>9098690</v>
      </c>
      <c r="G28" s="22">
        <v>662351</v>
      </c>
      <c r="H28" s="22">
        <v>694739</v>
      </c>
      <c r="I28" s="22">
        <v>663694</v>
      </c>
      <c r="J28" s="22">
        <v>2020784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2020784</v>
      </c>
      <c r="X28" s="22">
        <v>2274600</v>
      </c>
      <c r="Y28" s="22">
        <v>-253816</v>
      </c>
      <c r="Z28" s="23">
        <v>-11.158709223599754</v>
      </c>
      <c r="AA28" s="20">
        <v>9098690</v>
      </c>
    </row>
    <row r="29" spans="1:27" x14ac:dyDescent="0.25">
      <c r="A29" s="19" t="s">
        <v>55</v>
      </c>
      <c r="B29" s="15" t="s">
        <v>32</v>
      </c>
      <c r="C29" s="20">
        <v>-82652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288104579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534501648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71826136</v>
      </c>
      <c r="X32" s="31">
        <f t="shared" si="0"/>
        <v>74172735</v>
      </c>
      <c r="Y32" s="31">
        <f t="shared" si="0"/>
        <v>-2346599</v>
      </c>
      <c r="Z32" s="32">
        <f>+IF(X32&lt;&gt;0,+(Y32/X32)*100,0)</f>
        <v>-3.1636948536413008</v>
      </c>
      <c r="AA32" s="29">
        <f>SUM(AA6:AA31)</f>
        <v>534501648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48564490</v>
      </c>
      <c r="D34" s="20"/>
      <c r="E34" s="21">
        <v>48596600</v>
      </c>
      <c r="F34" s="22">
        <v>49526900</v>
      </c>
      <c r="G34" s="22">
        <v>2848546</v>
      </c>
      <c r="H34" s="22">
        <v>4171076</v>
      </c>
      <c r="I34" s="22">
        <v>3858852</v>
      </c>
      <c r="J34" s="22">
        <v>10878474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10878474</v>
      </c>
      <c r="X34" s="22">
        <v>12382272</v>
      </c>
      <c r="Y34" s="22">
        <v>-1503798</v>
      </c>
      <c r="Z34" s="23">
        <v>-12.144766323983191</v>
      </c>
      <c r="AA34" s="20">
        <v>49526900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55931561</v>
      </c>
      <c r="D37" s="20"/>
      <c r="E37" s="21">
        <v>240450220</v>
      </c>
      <c r="F37" s="22">
        <v>240100220</v>
      </c>
      <c r="G37" s="22">
        <v>500943</v>
      </c>
      <c r="H37" s="22">
        <v>6485811</v>
      </c>
      <c r="I37" s="22">
        <v>3977512</v>
      </c>
      <c r="J37" s="22">
        <v>10964266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10964266</v>
      </c>
      <c r="X37" s="22">
        <v>60075000</v>
      </c>
      <c r="Y37" s="22">
        <v>-49110734</v>
      </c>
      <c r="Z37" s="23">
        <v>-81.749037037037041</v>
      </c>
      <c r="AA37" s="20">
        <v>240100220</v>
      </c>
    </row>
    <row r="38" spans="1:27" x14ac:dyDescent="0.25">
      <c r="A38" s="19" t="s">
        <v>64</v>
      </c>
      <c r="B38" s="15" t="s">
        <v>32</v>
      </c>
      <c r="C38" s="20">
        <v>23626903</v>
      </c>
      <c r="D38" s="20"/>
      <c r="E38" s="21">
        <v>16701155</v>
      </c>
      <c r="F38" s="22">
        <v>16701155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4175286</v>
      </c>
      <c r="Y38" s="22">
        <v>-4175286</v>
      </c>
      <c r="Z38" s="23">
        <v>-100</v>
      </c>
      <c r="AA38" s="20">
        <v>16701155</v>
      </c>
    </row>
    <row r="39" spans="1:27" x14ac:dyDescent="0.25">
      <c r="A39" s="19" t="s">
        <v>65</v>
      </c>
      <c r="B39" s="15" t="s">
        <v>32</v>
      </c>
      <c r="C39" s="20">
        <v>29528699</v>
      </c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7335647</v>
      </c>
      <c r="X39" s="22">
        <v>7335000</v>
      </c>
      <c r="Y39" s="22">
        <v>647</v>
      </c>
      <c r="Z39" s="23">
        <v>8.8207225630538514E-3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>
        <v>5521884</v>
      </c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1753800</v>
      </c>
      <c r="Y40" s="22">
        <v>-1753800</v>
      </c>
      <c r="Z40" s="23">
        <v>-100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>
        <v>36122529</v>
      </c>
      <c r="D41" s="20"/>
      <c r="E41" s="21">
        <v>30792480</v>
      </c>
      <c r="F41" s="22">
        <v>30191180</v>
      </c>
      <c r="G41" s="22">
        <v>1411414</v>
      </c>
      <c r="H41" s="22">
        <v>3008648</v>
      </c>
      <c r="I41" s="22">
        <v>2726231</v>
      </c>
      <c r="J41" s="22">
        <v>7146293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7146293</v>
      </c>
      <c r="X41" s="22">
        <v>7546922</v>
      </c>
      <c r="Y41" s="22">
        <v>-400629</v>
      </c>
      <c r="Z41" s="23">
        <v>-5.308508554878399</v>
      </c>
      <c r="AA41" s="20">
        <v>30191180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16474869</v>
      </c>
      <c r="D43" s="20"/>
      <c r="E43" s="21">
        <v>1540216</v>
      </c>
      <c r="F43" s="22">
        <v>1540216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51943838</v>
      </c>
      <c r="X43" s="22">
        <v>385053</v>
      </c>
      <c r="Y43" s="22">
        <v>51558785</v>
      </c>
      <c r="Z43" s="23">
        <v>13390.048902358896</v>
      </c>
      <c r="AA43" s="20">
        <v>1540216</v>
      </c>
    </row>
    <row r="44" spans="1:27" x14ac:dyDescent="0.25">
      <c r="A44" s="19" t="s">
        <v>69</v>
      </c>
      <c r="B44" s="15" t="s">
        <v>32</v>
      </c>
      <c r="C44" s="20">
        <v>7213124</v>
      </c>
      <c r="D44" s="20"/>
      <c r="E44" s="21">
        <v>4406110</v>
      </c>
      <c r="F44" s="22">
        <v>4427110</v>
      </c>
      <c r="G44" s="22">
        <v>25507</v>
      </c>
      <c r="H44" s="22">
        <v>232478</v>
      </c>
      <c r="I44" s="22">
        <v>387502</v>
      </c>
      <c r="J44" s="22">
        <v>645487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645487</v>
      </c>
      <c r="X44" s="22">
        <v>1106850</v>
      </c>
      <c r="Y44" s="22">
        <v>-461363</v>
      </c>
      <c r="Z44" s="23">
        <v>-41.682522473686589</v>
      </c>
      <c r="AA44" s="20">
        <v>4427110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5100</v>
      </c>
      <c r="Y45" s="22">
        <v>-5100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11708700</v>
      </c>
      <c r="Y46" s="22">
        <v>-11708700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222984059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425698811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88914005</v>
      </c>
      <c r="X47" s="31">
        <f t="shared" si="1"/>
        <v>106473983</v>
      </c>
      <c r="Y47" s="31">
        <f t="shared" si="1"/>
        <v>-17559978</v>
      </c>
      <c r="Z47" s="32">
        <f>+IF(X47&lt;&gt;0,+(Y47/X47)*100,0)</f>
        <v>-16.492271168253374</v>
      </c>
      <c r="AA47" s="29">
        <f>SUM(AA34:AA46)</f>
        <v>425698811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65120520</v>
      </c>
      <c r="D48" s="39">
        <f t="shared" si="2"/>
        <v>0</v>
      </c>
      <c r="E48" s="40">
        <f t="shared" si="2"/>
        <v>108802837</v>
      </c>
      <c r="F48" s="41">
        <f t="shared" si="2"/>
        <v>108802837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-17087869</v>
      </c>
      <c r="X48" s="41">
        <f t="shared" si="2"/>
        <v>-32301248</v>
      </c>
      <c r="Y48" s="41">
        <f t="shared" si="2"/>
        <v>15213379</v>
      </c>
      <c r="Z48" s="42">
        <f>+IF(X48&lt;&gt;0,+(Y48/X48)*100,0)</f>
        <v>-47.098424803896123</v>
      </c>
      <c r="AA48" s="39">
        <f>+AA32-AA47</f>
        <v>108802837</v>
      </c>
    </row>
    <row r="49" spans="1:27" x14ac:dyDescent="0.25">
      <c r="A49" s="43" t="s">
        <v>74</v>
      </c>
      <c r="B49" s="15" t="s">
        <v>32</v>
      </c>
      <c r="C49" s="20">
        <v>28919013</v>
      </c>
      <c r="D49" s="20"/>
      <c r="E49" s="21">
        <v>350413001</v>
      </c>
      <c r="F49" s="22">
        <v>353325974</v>
      </c>
      <c r="G49" s="22">
        <v>522074</v>
      </c>
      <c r="H49" s="22">
        <v>20326346</v>
      </c>
      <c r="I49" s="22">
        <v>24779125</v>
      </c>
      <c r="J49" s="22">
        <v>45627545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45627545</v>
      </c>
      <c r="X49" s="22">
        <v>88331490</v>
      </c>
      <c r="Y49" s="22">
        <v>-42703945</v>
      </c>
      <c r="Z49" s="23">
        <v>-48.345097541092088</v>
      </c>
      <c r="AA49" s="20">
        <v>353325974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94039533</v>
      </c>
      <c r="D51" s="48">
        <f t="shared" si="3"/>
        <v>0</v>
      </c>
      <c r="E51" s="49">
        <f t="shared" si="3"/>
        <v>459215838</v>
      </c>
      <c r="F51" s="50">
        <f t="shared" si="3"/>
        <v>462128811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28539676</v>
      </c>
      <c r="X51" s="50">
        <f t="shared" si="3"/>
        <v>56030242</v>
      </c>
      <c r="Y51" s="50">
        <f t="shared" si="3"/>
        <v>-27490566</v>
      </c>
      <c r="Z51" s="51">
        <f>+IF(X51&lt;&gt;0,+(Y51/X51)*100,0)</f>
        <v>-49.063800224171793</v>
      </c>
      <c r="AA51" s="48">
        <f>SUM(AA48:AA50)</f>
        <v>462128811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94039533</v>
      </c>
      <c r="D53" s="54">
        <f>+D51-D52</f>
        <v>0</v>
      </c>
      <c r="E53" s="55">
        <f t="shared" si="4"/>
        <v>459215838</v>
      </c>
      <c r="F53" s="56">
        <f t="shared" si="4"/>
        <v>462128811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28539676</v>
      </c>
      <c r="X53" s="56">
        <f t="shared" si="4"/>
        <v>56030242</v>
      </c>
      <c r="Y53" s="56">
        <f t="shared" si="4"/>
        <v>-27490566</v>
      </c>
      <c r="Z53" s="57">
        <f>+IF(X53&lt;&gt;0,+(Y53/X53)*100,0)</f>
        <v>-49.063800224171793</v>
      </c>
      <c r="AA53" s="54">
        <f>+AA51-AA52</f>
        <v>462128811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94039533</v>
      </c>
      <c r="D56" s="48">
        <f>SUM(D53:D55)</f>
        <v>0</v>
      </c>
      <c r="E56" s="49">
        <f t="shared" si="5"/>
        <v>459215838</v>
      </c>
      <c r="F56" s="50">
        <f t="shared" si="5"/>
        <v>462128811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28539676</v>
      </c>
      <c r="X56" s="50">
        <f t="shared" si="5"/>
        <v>56030242</v>
      </c>
      <c r="Y56" s="50">
        <f t="shared" si="5"/>
        <v>-27490566</v>
      </c>
      <c r="Z56" s="51">
        <f>+IF(X56&lt;&gt;0,+(Y56/X56)*100,0)</f>
        <v>-49.063800224171793</v>
      </c>
      <c r="AA56" s="48">
        <f>SUM(AA53:AA55)</f>
        <v>462128811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94039533</v>
      </c>
      <c r="D59" s="65">
        <f>SUM(D56:D58)</f>
        <v>0</v>
      </c>
      <c r="E59" s="66">
        <f t="shared" si="6"/>
        <v>459215838</v>
      </c>
      <c r="F59" s="67">
        <f t="shared" si="6"/>
        <v>462128811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28539676</v>
      </c>
      <c r="X59" s="67">
        <f t="shared" si="6"/>
        <v>56030242</v>
      </c>
      <c r="Y59" s="67">
        <f t="shared" si="6"/>
        <v>-27490566</v>
      </c>
      <c r="Z59" s="68">
        <f>+IF(X59&lt;&gt;0,+(Y59/X59)*100,0)</f>
        <v>-49.063800224171793</v>
      </c>
      <c r="AA59" s="65">
        <f>SUM(AA56:AA58)</f>
        <v>462128811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175962</v>
      </c>
      <c r="D6" s="20"/>
      <c r="E6" s="21">
        <v>-1625222</v>
      </c>
      <c r="F6" s="22">
        <v>-1625222</v>
      </c>
      <c r="G6" s="22">
        <v>-156274</v>
      </c>
      <c r="H6" s="22">
        <v>-162442</v>
      </c>
      <c r="I6" s="22">
        <v>-163135</v>
      </c>
      <c r="J6" s="22">
        <v>-481851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-481851</v>
      </c>
      <c r="X6" s="22">
        <v>-406308</v>
      </c>
      <c r="Y6" s="22">
        <v>-75543</v>
      </c>
      <c r="Z6" s="23">
        <v>18.592545556572844</v>
      </c>
      <c r="AA6" s="20">
        <v>-1625222</v>
      </c>
    </row>
    <row r="7" spans="1:27" x14ac:dyDescent="0.25">
      <c r="A7" s="19" t="s">
        <v>35</v>
      </c>
      <c r="B7" s="15" t="s">
        <v>32</v>
      </c>
      <c r="C7" s="20">
        <v>7250428609</v>
      </c>
      <c r="D7" s="20"/>
      <c r="E7" s="21">
        <v>8304561355</v>
      </c>
      <c r="F7" s="22">
        <v>8304561355</v>
      </c>
      <c r="G7" s="22">
        <v>568259364</v>
      </c>
      <c r="H7" s="22">
        <v>447429653</v>
      </c>
      <c r="I7" s="22">
        <v>705362251</v>
      </c>
      <c r="J7" s="22">
        <v>1721051268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1721051268</v>
      </c>
      <c r="X7" s="22">
        <v>2082102807</v>
      </c>
      <c r="Y7" s="22">
        <v>-361051539</v>
      </c>
      <c r="Z7" s="23">
        <v>-17.340716211809994</v>
      </c>
      <c r="AA7" s="20">
        <v>8304561355</v>
      </c>
    </row>
    <row r="8" spans="1:27" x14ac:dyDescent="0.25">
      <c r="A8" s="19" t="s">
        <v>36</v>
      </c>
      <c r="B8" s="15" t="s">
        <v>32</v>
      </c>
      <c r="C8" s="20">
        <v>182265782</v>
      </c>
      <c r="D8" s="20"/>
      <c r="E8" s="21">
        <v>-492107</v>
      </c>
      <c r="F8" s="22">
        <v>-492107</v>
      </c>
      <c r="G8" s="22">
        <v>-42889</v>
      </c>
      <c r="H8" s="22">
        <v>-35798</v>
      </c>
      <c r="I8" s="22">
        <v>-41517</v>
      </c>
      <c r="J8" s="22">
        <v>-120204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-120204</v>
      </c>
      <c r="X8" s="22">
        <v>-123027</v>
      </c>
      <c r="Y8" s="22">
        <v>2823</v>
      </c>
      <c r="Z8" s="23">
        <v>-2.2946182545294938</v>
      </c>
      <c r="AA8" s="20">
        <v>-492107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-35703</v>
      </c>
      <c r="X9" s="22">
        <v>-12531</v>
      </c>
      <c r="Y9" s="22">
        <v>-23172</v>
      </c>
      <c r="Z9" s="23">
        <v>184.91740483600668</v>
      </c>
      <c r="AA9" s="20">
        <v>-50129</v>
      </c>
    </row>
    <row r="10" spans="1:27" x14ac:dyDescent="0.25">
      <c r="A10" s="19" t="s">
        <v>38</v>
      </c>
      <c r="B10" s="15" t="s">
        <v>32</v>
      </c>
      <c r="C10" s="20">
        <v>42122</v>
      </c>
      <c r="D10" s="20"/>
      <c r="E10" s="21">
        <v>998709</v>
      </c>
      <c r="F10" s="22">
        <v>998709</v>
      </c>
      <c r="G10" s="22">
        <v>-22821</v>
      </c>
      <c r="H10" s="22">
        <v>11758</v>
      </c>
      <c r="I10" s="22"/>
      <c r="J10" s="22">
        <v>-11063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-11063</v>
      </c>
      <c r="X10" s="22">
        <v>249651</v>
      </c>
      <c r="Y10" s="22">
        <v>-260714</v>
      </c>
      <c r="Z10" s="23">
        <v>-104.43138621515635</v>
      </c>
      <c r="AA10" s="20">
        <v>998709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697717722</v>
      </c>
      <c r="D13" s="20"/>
      <c r="E13" s="21">
        <v>770974419</v>
      </c>
      <c r="F13" s="22">
        <v>770974419</v>
      </c>
      <c r="G13" s="22">
        <v>68439173</v>
      </c>
      <c r="H13" s="22">
        <v>56857977</v>
      </c>
      <c r="I13" s="22">
        <v>77815323</v>
      </c>
      <c r="J13" s="22">
        <v>203112473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203112473</v>
      </c>
      <c r="X13" s="22">
        <v>191991078</v>
      </c>
      <c r="Y13" s="22">
        <v>11121395</v>
      </c>
      <c r="Z13" s="23">
        <v>5.7926624069478896</v>
      </c>
      <c r="AA13" s="20">
        <v>770974419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8892</v>
      </c>
      <c r="Y17" s="22">
        <v>-8892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475</v>
      </c>
      <c r="X18" s="22">
        <v>1317</v>
      </c>
      <c r="Y18" s="22">
        <v>-842</v>
      </c>
      <c r="Z18" s="23">
        <v>-63.933181473044797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31314725</v>
      </c>
      <c r="D19" s="20"/>
      <c r="E19" s="21">
        <v>20572709</v>
      </c>
      <c r="F19" s="22">
        <v>20572709</v>
      </c>
      <c r="G19" s="22">
        <v>5226080</v>
      </c>
      <c r="H19" s="22">
        <v>4102037</v>
      </c>
      <c r="I19" s="22">
        <v>976881</v>
      </c>
      <c r="J19" s="22">
        <v>10304998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10304998</v>
      </c>
      <c r="X19" s="22">
        <v>4688371</v>
      </c>
      <c r="Y19" s="22">
        <v>5616627</v>
      </c>
      <c r="Z19" s="23">
        <v>119.7991157269764</v>
      </c>
      <c r="AA19" s="20">
        <v>20572709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5532000</v>
      </c>
      <c r="G22" s="22"/>
      <c r="H22" s="22">
        <v>281066</v>
      </c>
      <c r="I22" s="22"/>
      <c r="J22" s="22">
        <v>281066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281066</v>
      </c>
      <c r="X22" s="22">
        <v>758000</v>
      </c>
      <c r="Y22" s="22">
        <v>-476934</v>
      </c>
      <c r="Z22" s="23">
        <v>-62.920052770448557</v>
      </c>
      <c r="AA22" s="20">
        <v>5532000</v>
      </c>
    </row>
    <row r="23" spans="1:27" x14ac:dyDescent="0.25">
      <c r="A23" s="19" t="s">
        <v>51</v>
      </c>
      <c r="B23" s="15" t="s">
        <v>32</v>
      </c>
      <c r="C23" s="20">
        <v>14489180</v>
      </c>
      <c r="D23" s="20"/>
      <c r="E23" s="21">
        <v>770198</v>
      </c>
      <c r="F23" s="22">
        <v>770198</v>
      </c>
      <c r="G23" s="22">
        <v>3457</v>
      </c>
      <c r="H23" s="22">
        <v>27493</v>
      </c>
      <c r="I23" s="22">
        <v>200559</v>
      </c>
      <c r="J23" s="22">
        <v>231509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231509</v>
      </c>
      <c r="X23" s="22">
        <v>149979</v>
      </c>
      <c r="Y23" s="22">
        <v>81530</v>
      </c>
      <c r="Z23" s="23">
        <v>54.360943865474496</v>
      </c>
      <c r="AA23" s="20">
        <v>770198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1209451900</v>
      </c>
      <c r="D25" s="20"/>
      <c r="E25" s="21">
        <v>1812445412</v>
      </c>
      <c r="F25" s="22">
        <v>1812445412</v>
      </c>
      <c r="G25" s="22">
        <v>326617477</v>
      </c>
      <c r="H25" s="22">
        <v>22128364</v>
      </c>
      <c r="I25" s="22">
        <v>889961</v>
      </c>
      <c r="J25" s="22">
        <v>349635802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349635802</v>
      </c>
      <c r="X25" s="22">
        <v>466157002</v>
      </c>
      <c r="Y25" s="22">
        <v>-116521200</v>
      </c>
      <c r="Z25" s="23">
        <v>-24.996127806742674</v>
      </c>
      <c r="AA25" s="20">
        <v>1812445412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8473492</v>
      </c>
      <c r="D28" s="20"/>
      <c r="E28" s="21">
        <v>9098690</v>
      </c>
      <c r="F28" s="22">
        <v>9098690</v>
      </c>
      <c r="G28" s="22">
        <v>783883</v>
      </c>
      <c r="H28" s="22">
        <v>816012</v>
      </c>
      <c r="I28" s="22">
        <v>784967</v>
      </c>
      <c r="J28" s="22">
        <v>2384862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2384862</v>
      </c>
      <c r="X28" s="22">
        <v>2274600</v>
      </c>
      <c r="Y28" s="22">
        <v>110262</v>
      </c>
      <c r="Z28" s="23">
        <v>4.8475336322869955</v>
      </c>
      <c r="AA28" s="20">
        <v>9098690</v>
      </c>
    </row>
    <row r="29" spans="1:27" x14ac:dyDescent="0.25">
      <c r="A29" s="19" t="s">
        <v>55</v>
      </c>
      <c r="B29" s="15" t="s">
        <v>32</v>
      </c>
      <c r="C29" s="20">
        <v>-49781</v>
      </c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>
        <v>581324522</v>
      </c>
      <c r="D30" s="20"/>
      <c r="E30" s="21">
        <v>753751159</v>
      </c>
      <c r="F30" s="22">
        <v>753751159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152434612</v>
      </c>
      <c r="X30" s="22">
        <v>110609215</v>
      </c>
      <c r="Y30" s="22">
        <v>41825397</v>
      </c>
      <c r="Z30" s="23">
        <v>37.813664078530891</v>
      </c>
      <c r="AA30" s="20">
        <v>753751159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9978364404</v>
      </c>
      <c r="D32" s="29">
        <f t="shared" ref="D32:Y32" si="0">SUM(D6:D31)</f>
        <v>0</v>
      </c>
      <c r="E32" s="30">
        <f t="shared" si="0"/>
        <v>11677578036</v>
      </c>
      <c r="F32" s="31">
        <f t="shared" si="0"/>
        <v>11677578036</v>
      </c>
      <c r="G32" s="31">
        <f t="shared" si="0"/>
        <v>1021650778</v>
      </c>
      <c r="H32" s="31">
        <f t="shared" si="0"/>
        <v>590904611</v>
      </c>
      <c r="I32" s="31">
        <f t="shared" si="0"/>
        <v>826232855</v>
      </c>
      <c r="J32" s="31">
        <f t="shared" si="0"/>
        <v>2438788244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2438788244</v>
      </c>
      <c r="X32" s="31">
        <f t="shared" si="0"/>
        <v>2858699045</v>
      </c>
      <c r="Y32" s="31">
        <f t="shared" si="0"/>
        <v>-419910801</v>
      </c>
      <c r="Z32" s="32">
        <f>+IF(X32&lt;&gt;0,+(Y32/X32)*100,0)</f>
        <v>-14.688877506516254</v>
      </c>
      <c r="AA32" s="29">
        <f>SUM(AA6:AA31)</f>
        <v>11677578036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1120858720</v>
      </c>
      <c r="D34" s="20"/>
      <c r="E34" s="21">
        <v>1330863391</v>
      </c>
      <c r="F34" s="22">
        <v>1331793691</v>
      </c>
      <c r="G34" s="22">
        <v>95314088</v>
      </c>
      <c r="H34" s="22">
        <v>85781912</v>
      </c>
      <c r="I34" s="22">
        <v>122578866</v>
      </c>
      <c r="J34" s="22">
        <v>303674866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303674866</v>
      </c>
      <c r="X34" s="22">
        <v>330546263</v>
      </c>
      <c r="Y34" s="22">
        <v>-26871397</v>
      </c>
      <c r="Z34" s="23">
        <v>-8.1293906505305138</v>
      </c>
      <c r="AA34" s="20">
        <v>1331793691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6002268409</v>
      </c>
      <c r="D37" s="20"/>
      <c r="E37" s="21">
        <v>6035563651</v>
      </c>
      <c r="F37" s="22">
        <v>6029713651</v>
      </c>
      <c r="G37" s="22">
        <v>216131726</v>
      </c>
      <c r="H37" s="22">
        <v>410202487</v>
      </c>
      <c r="I37" s="22">
        <v>668352930</v>
      </c>
      <c r="J37" s="22">
        <v>1294687143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1294687143</v>
      </c>
      <c r="X37" s="22">
        <v>1485341922</v>
      </c>
      <c r="Y37" s="22">
        <v>-190654779</v>
      </c>
      <c r="Z37" s="23">
        <v>-12.835750218595123</v>
      </c>
      <c r="AA37" s="20">
        <v>6029713651</v>
      </c>
    </row>
    <row r="38" spans="1:27" x14ac:dyDescent="0.25">
      <c r="A38" s="19" t="s">
        <v>64</v>
      </c>
      <c r="B38" s="15" t="s">
        <v>32</v>
      </c>
      <c r="C38" s="20">
        <v>1844594382</v>
      </c>
      <c r="D38" s="20"/>
      <c r="E38" s="21">
        <v>2317945925</v>
      </c>
      <c r="F38" s="22">
        <v>2317945925</v>
      </c>
      <c r="G38" s="22">
        <v>4609341</v>
      </c>
      <c r="H38" s="22">
        <v>37022007</v>
      </c>
      <c r="I38" s="22">
        <v>116987615</v>
      </c>
      <c r="J38" s="22">
        <v>158618963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158618963</v>
      </c>
      <c r="X38" s="22">
        <v>580049190</v>
      </c>
      <c r="Y38" s="22">
        <v>-421430227</v>
      </c>
      <c r="Z38" s="23">
        <v>-72.654222135884723</v>
      </c>
      <c r="AA38" s="20">
        <v>2317945925</v>
      </c>
    </row>
    <row r="39" spans="1:27" x14ac:dyDescent="0.25">
      <c r="A39" s="19" t="s">
        <v>65</v>
      </c>
      <c r="B39" s="15" t="s">
        <v>32</v>
      </c>
      <c r="C39" s="20">
        <v>966926642</v>
      </c>
      <c r="D39" s="20"/>
      <c r="E39" s="21">
        <v>879288297</v>
      </c>
      <c r="F39" s="22">
        <v>879288297</v>
      </c>
      <c r="G39" s="22">
        <v>32593074</v>
      </c>
      <c r="H39" s="22">
        <v>92992324</v>
      </c>
      <c r="I39" s="22">
        <v>111075694</v>
      </c>
      <c r="J39" s="22">
        <v>236661092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236661092</v>
      </c>
      <c r="X39" s="22">
        <v>209195710</v>
      </c>
      <c r="Y39" s="22">
        <v>27465382</v>
      </c>
      <c r="Z39" s="23">
        <v>13.129036919542949</v>
      </c>
      <c r="AA39" s="20">
        <v>879288297</v>
      </c>
    </row>
    <row r="40" spans="1:27" x14ac:dyDescent="0.25">
      <c r="A40" s="19" t="s">
        <v>40</v>
      </c>
      <c r="B40" s="15" t="s">
        <v>32</v>
      </c>
      <c r="C40" s="20">
        <v>100110320</v>
      </c>
      <c r="D40" s="20"/>
      <c r="E40" s="21">
        <v>121886622</v>
      </c>
      <c r="F40" s="22">
        <v>121886622</v>
      </c>
      <c r="G40" s="22">
        <v>6930345</v>
      </c>
      <c r="H40" s="22">
        <v>4601225</v>
      </c>
      <c r="I40" s="22">
        <v>4733881</v>
      </c>
      <c r="J40" s="22">
        <v>16265451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16265451</v>
      </c>
      <c r="X40" s="22">
        <v>27997184</v>
      </c>
      <c r="Y40" s="22">
        <v>-11731733</v>
      </c>
      <c r="Z40" s="23">
        <v>-41.903260699361766</v>
      </c>
      <c r="AA40" s="20">
        <v>121886622</v>
      </c>
    </row>
    <row r="41" spans="1:27" x14ac:dyDescent="0.25">
      <c r="A41" s="19" t="s">
        <v>66</v>
      </c>
      <c r="B41" s="15" t="s">
        <v>32</v>
      </c>
      <c r="C41" s="20">
        <v>900596652</v>
      </c>
      <c r="D41" s="20"/>
      <c r="E41" s="21">
        <v>746791456</v>
      </c>
      <c r="F41" s="22">
        <v>742740155</v>
      </c>
      <c r="G41" s="22">
        <v>18257934</v>
      </c>
      <c r="H41" s="22">
        <v>46197811</v>
      </c>
      <c r="I41" s="22">
        <v>56587927</v>
      </c>
      <c r="J41" s="22">
        <v>121043672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121043672</v>
      </c>
      <c r="X41" s="22">
        <v>181379134</v>
      </c>
      <c r="Y41" s="22">
        <v>-60335462</v>
      </c>
      <c r="Z41" s="23">
        <v>-33.264830782575025</v>
      </c>
      <c r="AA41" s="20">
        <v>742740155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4701420</v>
      </c>
      <c r="F42" s="22">
        <v>4701420</v>
      </c>
      <c r="G42" s="22">
        <v>62714</v>
      </c>
      <c r="H42" s="22"/>
      <c r="I42" s="22">
        <v>125428</v>
      </c>
      <c r="J42" s="22">
        <v>188142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188142</v>
      </c>
      <c r="X42" s="22">
        <v>1175355</v>
      </c>
      <c r="Y42" s="22">
        <v>-987213</v>
      </c>
      <c r="Z42" s="23">
        <v>-83.99275112625547</v>
      </c>
      <c r="AA42" s="20">
        <v>4701420</v>
      </c>
    </row>
    <row r="43" spans="1:27" x14ac:dyDescent="0.25">
      <c r="A43" s="19" t="s">
        <v>68</v>
      </c>
      <c r="B43" s="15" t="s">
        <v>32</v>
      </c>
      <c r="C43" s="20">
        <v>1425124207</v>
      </c>
      <c r="D43" s="20"/>
      <c r="E43" s="21">
        <v>147249054</v>
      </c>
      <c r="F43" s="22">
        <v>147249054</v>
      </c>
      <c r="G43" s="22">
        <v>2874616</v>
      </c>
      <c r="H43" s="22">
        <v>72498920</v>
      </c>
      <c r="I43" s="22">
        <v>4658753</v>
      </c>
      <c r="J43" s="22">
        <v>80032289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80032289</v>
      </c>
      <c r="X43" s="22">
        <v>33752265</v>
      </c>
      <c r="Y43" s="22">
        <v>46280024</v>
      </c>
      <c r="Z43" s="23">
        <v>137.11679497657417</v>
      </c>
      <c r="AA43" s="20">
        <v>147249054</v>
      </c>
    </row>
    <row r="44" spans="1:27" x14ac:dyDescent="0.25">
      <c r="A44" s="19" t="s">
        <v>69</v>
      </c>
      <c r="B44" s="15" t="s">
        <v>32</v>
      </c>
      <c r="C44" s="20">
        <v>343613047</v>
      </c>
      <c r="D44" s="20"/>
      <c r="E44" s="21">
        <v>297899862</v>
      </c>
      <c r="F44" s="22">
        <v>297920862</v>
      </c>
      <c r="G44" s="22">
        <v>12606279</v>
      </c>
      <c r="H44" s="22">
        <v>30013267</v>
      </c>
      <c r="I44" s="22">
        <v>30697006</v>
      </c>
      <c r="J44" s="22">
        <v>73316552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73316552</v>
      </c>
      <c r="X44" s="22">
        <v>70834901</v>
      </c>
      <c r="Y44" s="22">
        <v>2481651</v>
      </c>
      <c r="Z44" s="23">
        <v>3.5034297570346005</v>
      </c>
      <c r="AA44" s="20">
        <v>297920862</v>
      </c>
    </row>
    <row r="45" spans="1:27" x14ac:dyDescent="0.25">
      <c r="A45" s="19" t="s">
        <v>70</v>
      </c>
      <c r="B45" s="15" t="s">
        <v>32</v>
      </c>
      <c r="C45" s="20">
        <v>46452671</v>
      </c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5100</v>
      </c>
      <c r="Y45" s="22">
        <v>-5100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>
        <v>419007767</v>
      </c>
      <c r="D46" s="20"/>
      <c r="E46" s="21">
        <v>456850144</v>
      </c>
      <c r="F46" s="22">
        <v>456850144</v>
      </c>
      <c r="G46" s="22">
        <v>37670141</v>
      </c>
      <c r="H46" s="22">
        <v>21720355</v>
      </c>
      <c r="I46" s="22">
        <v>24166276</v>
      </c>
      <c r="J46" s="22">
        <v>83556772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83556772</v>
      </c>
      <c r="X46" s="22">
        <v>102187461</v>
      </c>
      <c r="Y46" s="22">
        <v>-18630689</v>
      </c>
      <c r="Z46" s="23">
        <v>-18.231873869534738</v>
      </c>
      <c r="AA46" s="20">
        <v>456850144</v>
      </c>
    </row>
    <row r="47" spans="1:27" x14ac:dyDescent="0.25">
      <c r="A47" s="37" t="s">
        <v>72</v>
      </c>
      <c r="B47" s="28" t="s">
        <v>32</v>
      </c>
      <c r="C47" s="29">
        <f>SUM(C34:C46)</f>
        <v>13212152829</v>
      </c>
      <c r="D47" s="29">
        <f t="shared" ref="D47:Y47" si="1">SUM(D34:D46)</f>
        <v>0</v>
      </c>
      <c r="E47" s="30">
        <f t="shared" si="1"/>
        <v>12339059172</v>
      </c>
      <c r="F47" s="31">
        <f t="shared" si="1"/>
        <v>12330109171</v>
      </c>
      <c r="G47" s="31">
        <f t="shared" si="1"/>
        <v>427050258</v>
      </c>
      <c r="H47" s="31">
        <f t="shared" si="1"/>
        <v>801030308</v>
      </c>
      <c r="I47" s="31">
        <f t="shared" si="1"/>
        <v>1139964376</v>
      </c>
      <c r="J47" s="31">
        <f t="shared" si="1"/>
        <v>2368044942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2368044942</v>
      </c>
      <c r="X47" s="31">
        <f t="shared" si="1"/>
        <v>3022464485</v>
      </c>
      <c r="Y47" s="31">
        <f t="shared" si="1"/>
        <v>-654419543</v>
      </c>
      <c r="Z47" s="32">
        <f>+IF(X47&lt;&gt;0,+(Y47/X47)*100,0)</f>
        <v>-21.651852197032515</v>
      </c>
      <c r="AA47" s="29">
        <f>SUM(AA34:AA46)</f>
        <v>12330109171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-3233788425</v>
      </c>
      <c r="D48" s="39">
        <f t="shared" si="2"/>
        <v>0</v>
      </c>
      <c r="E48" s="40">
        <f t="shared" si="2"/>
        <v>-661481136</v>
      </c>
      <c r="F48" s="41">
        <f t="shared" si="2"/>
        <v>-652531135</v>
      </c>
      <c r="G48" s="41">
        <f t="shared" si="2"/>
        <v>594600520</v>
      </c>
      <c r="H48" s="41">
        <f t="shared" si="2"/>
        <v>-210125697</v>
      </c>
      <c r="I48" s="41">
        <f t="shared" si="2"/>
        <v>-313731521</v>
      </c>
      <c r="J48" s="41">
        <f t="shared" si="2"/>
        <v>70743302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70743302</v>
      </c>
      <c r="X48" s="41">
        <f t="shared" si="2"/>
        <v>-163765440</v>
      </c>
      <c r="Y48" s="41">
        <f t="shared" si="2"/>
        <v>234508742</v>
      </c>
      <c r="Z48" s="42">
        <f>+IF(X48&lt;&gt;0,+(Y48/X48)*100,0)</f>
        <v>-143.19794335117348</v>
      </c>
      <c r="AA48" s="39">
        <f>+AA32-AA47</f>
        <v>-652531135</v>
      </c>
    </row>
    <row r="49" spans="1:27" x14ac:dyDescent="0.25">
      <c r="A49" s="43" t="s">
        <v>74</v>
      </c>
      <c r="B49" s="15" t="s">
        <v>32</v>
      </c>
      <c r="C49" s="20">
        <v>661049998</v>
      </c>
      <c r="D49" s="20"/>
      <c r="E49" s="21">
        <v>800046951</v>
      </c>
      <c r="F49" s="22">
        <v>802959924</v>
      </c>
      <c r="G49" s="22">
        <v>2610992</v>
      </c>
      <c r="H49" s="22">
        <v>24741197</v>
      </c>
      <c r="I49" s="22">
        <v>120497238</v>
      </c>
      <c r="J49" s="22">
        <v>147849427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147849427</v>
      </c>
      <c r="X49" s="22">
        <v>212452076</v>
      </c>
      <c r="Y49" s="22">
        <v>-64602649</v>
      </c>
      <c r="Z49" s="23">
        <v>-30.408104367029111</v>
      </c>
      <c r="AA49" s="20">
        <v>802959924</v>
      </c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-2572601201</v>
      </c>
      <c r="D51" s="48">
        <f t="shared" si="3"/>
        <v>0</v>
      </c>
      <c r="E51" s="49">
        <f t="shared" si="3"/>
        <v>138565815</v>
      </c>
      <c r="F51" s="50">
        <f t="shared" si="3"/>
        <v>150428789</v>
      </c>
      <c r="G51" s="50">
        <f t="shared" si="3"/>
        <v>597211512</v>
      </c>
      <c r="H51" s="50">
        <f t="shared" si="3"/>
        <v>-185384500</v>
      </c>
      <c r="I51" s="50">
        <f t="shared" si="3"/>
        <v>-193234283</v>
      </c>
      <c r="J51" s="50">
        <f t="shared" si="3"/>
        <v>218592729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218592729</v>
      </c>
      <c r="X51" s="50">
        <f t="shared" si="3"/>
        <v>48686636</v>
      </c>
      <c r="Y51" s="50">
        <f t="shared" si="3"/>
        <v>169906093</v>
      </c>
      <c r="Z51" s="51">
        <f>+IF(X51&lt;&gt;0,+(Y51/X51)*100,0)</f>
        <v>348.97891281706131</v>
      </c>
      <c r="AA51" s="48">
        <f>SUM(AA48:AA50)</f>
        <v>150428789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-2572601201</v>
      </c>
      <c r="D53" s="54">
        <f>+D51-D52</f>
        <v>0</v>
      </c>
      <c r="E53" s="55">
        <f t="shared" si="4"/>
        <v>138565815</v>
      </c>
      <c r="F53" s="56">
        <f t="shared" si="4"/>
        <v>150428789</v>
      </c>
      <c r="G53" s="56">
        <f t="shared" si="4"/>
        <v>597211512</v>
      </c>
      <c r="H53" s="56">
        <f t="shared" si="4"/>
        <v>-185384500</v>
      </c>
      <c r="I53" s="56">
        <f t="shared" si="4"/>
        <v>-193234283</v>
      </c>
      <c r="J53" s="56">
        <f t="shared" si="4"/>
        <v>218592729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218592729</v>
      </c>
      <c r="X53" s="56">
        <f t="shared" si="4"/>
        <v>48686636</v>
      </c>
      <c r="Y53" s="56">
        <f t="shared" si="4"/>
        <v>169906093</v>
      </c>
      <c r="Z53" s="57">
        <f>+IF(X53&lt;&gt;0,+(Y53/X53)*100,0)</f>
        <v>348.97891281706131</v>
      </c>
      <c r="AA53" s="54">
        <f>+AA51-AA52</f>
        <v>150428789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-2572601201</v>
      </c>
      <c r="D56" s="48">
        <f>SUM(D53:D55)</f>
        <v>0</v>
      </c>
      <c r="E56" s="49">
        <f t="shared" si="5"/>
        <v>138565815</v>
      </c>
      <c r="F56" s="50">
        <f t="shared" si="5"/>
        <v>150428789</v>
      </c>
      <c r="G56" s="50">
        <f t="shared" si="5"/>
        <v>597211512</v>
      </c>
      <c r="H56" s="50">
        <f t="shared" si="5"/>
        <v>-185384500</v>
      </c>
      <c r="I56" s="50">
        <f t="shared" si="5"/>
        <v>-193234283</v>
      </c>
      <c r="J56" s="50">
        <f t="shared" si="5"/>
        <v>218592729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218592729</v>
      </c>
      <c r="X56" s="50">
        <f t="shared" si="5"/>
        <v>48686636</v>
      </c>
      <c r="Y56" s="50">
        <f t="shared" si="5"/>
        <v>169906093</v>
      </c>
      <c r="Z56" s="51">
        <f>+IF(X56&lt;&gt;0,+(Y56/X56)*100,0)</f>
        <v>348.97891281706131</v>
      </c>
      <c r="AA56" s="48">
        <f>SUM(AA53:AA55)</f>
        <v>150428789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-2572601201</v>
      </c>
      <c r="D59" s="65">
        <f>SUM(D56:D58)</f>
        <v>0</v>
      </c>
      <c r="E59" s="66">
        <f t="shared" si="6"/>
        <v>138565815</v>
      </c>
      <c r="F59" s="67">
        <f t="shared" si="6"/>
        <v>150428789</v>
      </c>
      <c r="G59" s="67">
        <f t="shared" si="6"/>
        <v>597211512</v>
      </c>
      <c r="H59" s="67">
        <f t="shared" si="6"/>
        <v>-185384500</v>
      </c>
      <c r="I59" s="67">
        <f t="shared" si="6"/>
        <v>-193234283</v>
      </c>
      <c r="J59" s="67">
        <f t="shared" si="6"/>
        <v>218592729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218592729</v>
      </c>
      <c r="X59" s="67">
        <f t="shared" si="6"/>
        <v>48686636</v>
      </c>
      <c r="Y59" s="67">
        <f t="shared" si="6"/>
        <v>169906093</v>
      </c>
      <c r="Z59" s="68">
        <f>+IF(X59&lt;&gt;0,+(Y59/X59)*100,0)</f>
        <v>348.97891281706131</v>
      </c>
      <c r="AA59" s="65">
        <f>SUM(AA56:AA58)</f>
        <v>150428789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AB225A-987F-4859-88C7-80D6ECB98C78}"/>
</file>

<file path=customXml/itemProps2.xml><?xml version="1.0" encoding="utf-8"?>
<ds:datastoreItem xmlns:ds="http://schemas.openxmlformats.org/officeDocument/2006/customXml" ds:itemID="{0240D870-A723-428C-B0D0-FEC8A7C794CF}"/>
</file>

<file path=customXml/itemProps3.xml><?xml version="1.0" encoding="utf-8"?>
<ds:datastoreItem xmlns:ds="http://schemas.openxmlformats.org/officeDocument/2006/customXml" ds:itemID="{478C2D57-2652-4B9B-A152-98C143C344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2023-11-08T15:20:37Z</dcterms:created>
  <dcterms:modified xsi:type="dcterms:W3CDTF">2023-11-08T15:21:39Z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